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308" activeTab="1"/>
  </bookViews>
  <sheets>
    <sheet name="PC_Sephora_UPGRADE" sheetId="1" r:id="rId1"/>
    <sheet name="PC_Phase_Sephora_UPGRADE" sheetId="2" r:id="rId2"/>
    <sheet name="Analyse_Croisée_Dynamique" sheetId="4" r:id="rId3"/>
  </sheets>
  <externalReferences>
    <externalReference r:id="rId4"/>
  </externalReferences>
  <definedNames>
    <definedName name="Id">[1]!T_Ressources[Id]</definedName>
    <definedName name="Segment_id">#N/A</definedName>
    <definedName name="_xlnm.Print_Area" localSheetId="1">PC_Phase_Sephora_UPGRADE!$A$1:$BX$33</definedName>
  </definedNames>
  <calcPr calcId="152511"/>
  <pivotCaches>
    <pivotCache cacheId="3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I12" i="1"/>
  <c r="J12" i="1"/>
  <c r="K12" i="1"/>
  <c r="L12" i="1"/>
  <c r="M12" i="1"/>
  <c r="O12" i="1"/>
  <c r="P12" i="1"/>
  <c r="Q12" i="1"/>
  <c r="R12" i="1"/>
  <c r="S12" i="1"/>
  <c r="U12" i="1"/>
  <c r="V12" i="1"/>
  <c r="W12" i="1"/>
  <c r="X12" i="1"/>
  <c r="Z12" i="1"/>
  <c r="AA12" i="1"/>
  <c r="AB12" i="1"/>
  <c r="AC12" i="1"/>
  <c r="AD12" i="1"/>
  <c r="AF12" i="1"/>
  <c r="AG12" i="1"/>
  <c r="AH12" i="1"/>
  <c r="AI12" i="1"/>
  <c r="AJ12" i="1"/>
  <c r="AL12" i="1"/>
  <c r="AM12" i="1"/>
  <c r="AN12" i="1"/>
  <c r="AO12" i="1"/>
  <c r="AP12" i="1"/>
  <c r="AR12" i="1"/>
  <c r="AS12" i="1"/>
  <c r="AT12" i="1"/>
  <c r="AU12" i="1"/>
  <c r="AV12" i="1"/>
  <c r="AX12" i="1"/>
  <c r="AY12" i="1"/>
  <c r="AZ12" i="1"/>
  <c r="BA12" i="1"/>
  <c r="BB12" i="1"/>
  <c r="BD12" i="1"/>
  <c r="BE12" i="1"/>
  <c r="BF12" i="1"/>
  <c r="BG12" i="1"/>
  <c r="BH12" i="1"/>
  <c r="BJ12" i="1"/>
  <c r="BK12" i="1"/>
  <c r="BL12" i="1"/>
  <c r="BM12" i="1"/>
  <c r="BN12" i="1"/>
  <c r="BP12" i="1"/>
  <c r="BQ12" i="1"/>
  <c r="BR12" i="1"/>
  <c r="BS12" i="1"/>
  <c r="BT12" i="1"/>
  <c r="C13" i="1"/>
  <c r="D13" i="1"/>
  <c r="E13" i="1"/>
  <c r="F13" i="1"/>
  <c r="G13" i="1"/>
  <c r="I13" i="1"/>
  <c r="J13" i="1"/>
  <c r="K13" i="1"/>
  <c r="L13" i="1"/>
  <c r="M13" i="1"/>
  <c r="O13" i="1"/>
  <c r="P13" i="1"/>
  <c r="Q13" i="1"/>
  <c r="R13" i="1"/>
  <c r="S13" i="1"/>
  <c r="U13" i="1"/>
  <c r="V13" i="1"/>
  <c r="W13" i="1"/>
  <c r="X13" i="1"/>
  <c r="Z13" i="1"/>
  <c r="AA13" i="1"/>
  <c r="AB13" i="1"/>
  <c r="AC13" i="1"/>
  <c r="AD13" i="1"/>
  <c r="AF13" i="1"/>
  <c r="AG13" i="1"/>
  <c r="AH13" i="1"/>
  <c r="AI13" i="1"/>
  <c r="AJ13" i="1"/>
  <c r="AL13" i="1"/>
  <c r="AM13" i="1"/>
  <c r="AN13" i="1"/>
  <c r="AO13" i="1"/>
  <c r="AP13" i="1"/>
  <c r="AR13" i="1"/>
  <c r="AS13" i="1"/>
  <c r="AT13" i="1"/>
  <c r="AU13" i="1"/>
  <c r="AV13" i="1"/>
  <c r="AX13" i="1"/>
  <c r="AY13" i="1"/>
  <c r="AZ13" i="1"/>
  <c r="BA13" i="1"/>
  <c r="BB13" i="1"/>
  <c r="BD13" i="1"/>
  <c r="BE13" i="1"/>
  <c r="BF13" i="1"/>
  <c r="BG13" i="1"/>
  <c r="BH13" i="1"/>
  <c r="BJ13" i="1"/>
  <c r="BK13" i="1"/>
  <c r="BL13" i="1"/>
  <c r="BM13" i="1"/>
  <c r="BN13" i="1"/>
  <c r="BP13" i="1"/>
  <c r="BQ13" i="1"/>
  <c r="BR13" i="1"/>
  <c r="BS13" i="1"/>
  <c r="BT13" i="1"/>
  <c r="C14" i="1"/>
  <c r="D14" i="1"/>
  <c r="E14" i="1"/>
  <c r="F14" i="1"/>
  <c r="G14" i="1"/>
  <c r="I14" i="1"/>
  <c r="J14" i="1"/>
  <c r="K14" i="1"/>
  <c r="L14" i="1"/>
  <c r="M14" i="1"/>
  <c r="O14" i="1"/>
  <c r="P14" i="1"/>
  <c r="Q14" i="1"/>
  <c r="R14" i="1"/>
  <c r="S14" i="1"/>
  <c r="U14" i="1"/>
  <c r="V14" i="1"/>
  <c r="W14" i="1"/>
  <c r="X14" i="1"/>
  <c r="Z14" i="1"/>
  <c r="AA14" i="1"/>
  <c r="AB14" i="1"/>
  <c r="AC14" i="1"/>
  <c r="AD14" i="1"/>
  <c r="AF14" i="1"/>
  <c r="AG14" i="1"/>
  <c r="AH14" i="1"/>
  <c r="AI14" i="1"/>
  <c r="AJ14" i="1"/>
  <c r="AL14" i="1"/>
  <c r="AM14" i="1"/>
  <c r="AN14" i="1"/>
  <c r="AO14" i="1"/>
  <c r="AP14" i="1"/>
  <c r="AR14" i="1"/>
  <c r="AS14" i="1"/>
  <c r="AT14" i="1"/>
  <c r="AU14" i="1"/>
  <c r="AV14" i="1"/>
  <c r="AX14" i="1"/>
  <c r="AY14" i="1"/>
  <c r="AZ14" i="1"/>
  <c r="BA14" i="1"/>
  <c r="BB14" i="1"/>
  <c r="BD14" i="1"/>
  <c r="BE14" i="1"/>
  <c r="BF14" i="1"/>
  <c r="BG14" i="1"/>
  <c r="BH14" i="1"/>
  <c r="BJ14" i="1"/>
  <c r="BK14" i="1"/>
  <c r="BL14" i="1"/>
  <c r="BM14" i="1"/>
  <c r="BN14" i="1"/>
  <c r="BP14" i="1"/>
  <c r="BQ14" i="1"/>
  <c r="BR14" i="1"/>
  <c r="BS14" i="1"/>
  <c r="BT14" i="1"/>
  <c r="C15" i="1"/>
  <c r="D15" i="1"/>
  <c r="E15" i="1"/>
  <c r="F15" i="1"/>
  <c r="G15" i="1"/>
  <c r="I15" i="1"/>
  <c r="J15" i="1"/>
  <c r="K15" i="1"/>
  <c r="L15" i="1"/>
  <c r="M15" i="1"/>
  <c r="O15" i="1"/>
  <c r="P15" i="1"/>
  <c r="Q15" i="1"/>
  <c r="R15" i="1"/>
  <c r="S15" i="1"/>
  <c r="U15" i="1"/>
  <c r="V15" i="1"/>
  <c r="W15" i="1"/>
  <c r="X15" i="1"/>
  <c r="Z15" i="1"/>
  <c r="AA15" i="1"/>
  <c r="AB15" i="1"/>
  <c r="AC15" i="1"/>
  <c r="AD15" i="1"/>
  <c r="AF15" i="1"/>
  <c r="AG15" i="1"/>
  <c r="AH15" i="1"/>
  <c r="AI15" i="1"/>
  <c r="AJ15" i="1"/>
  <c r="AL15" i="1"/>
  <c r="AM15" i="1"/>
  <c r="AN15" i="1"/>
  <c r="AO15" i="1"/>
  <c r="AP15" i="1"/>
  <c r="AR15" i="1"/>
  <c r="AS15" i="1"/>
  <c r="AT15" i="1"/>
  <c r="AU15" i="1"/>
  <c r="AV15" i="1"/>
  <c r="AX15" i="1"/>
  <c r="AY15" i="1"/>
  <c r="AZ15" i="1"/>
  <c r="BA15" i="1"/>
  <c r="BB15" i="1"/>
  <c r="BD15" i="1"/>
  <c r="BE15" i="1"/>
  <c r="BF15" i="1"/>
  <c r="BG15" i="1"/>
  <c r="BH15" i="1"/>
  <c r="BJ15" i="1"/>
  <c r="BK15" i="1"/>
  <c r="BL15" i="1"/>
  <c r="BM15" i="1"/>
  <c r="BN15" i="1"/>
  <c r="BP15" i="1"/>
  <c r="BQ15" i="1"/>
  <c r="BR15" i="1"/>
  <c r="BS15" i="1"/>
  <c r="BT15" i="1"/>
  <c r="C16" i="1"/>
  <c r="D16" i="1"/>
  <c r="E16" i="1"/>
  <c r="F16" i="1"/>
  <c r="G16" i="1"/>
  <c r="I16" i="1"/>
  <c r="J16" i="1"/>
  <c r="K16" i="1"/>
  <c r="L16" i="1"/>
  <c r="M16" i="1"/>
  <c r="O16" i="1"/>
  <c r="P16" i="1"/>
  <c r="Q16" i="1"/>
  <c r="R16" i="1"/>
  <c r="S16" i="1"/>
  <c r="U16" i="1"/>
  <c r="V16" i="1"/>
  <c r="W16" i="1"/>
  <c r="X16" i="1"/>
  <c r="Z16" i="1"/>
  <c r="AA16" i="1"/>
  <c r="AB16" i="1"/>
  <c r="AC16" i="1"/>
  <c r="AD16" i="1"/>
  <c r="AF16" i="1"/>
  <c r="AG16" i="1"/>
  <c r="AH16" i="1"/>
  <c r="AI16" i="1"/>
  <c r="AJ16" i="1"/>
  <c r="AL16" i="1"/>
  <c r="AM16" i="1"/>
  <c r="AN16" i="1"/>
  <c r="AO16" i="1"/>
  <c r="AP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C17" i="1"/>
  <c r="D17" i="1"/>
  <c r="E17" i="1"/>
  <c r="F17" i="1"/>
  <c r="G17" i="1"/>
  <c r="I17" i="1"/>
  <c r="J17" i="1"/>
  <c r="K17" i="1"/>
  <c r="L17" i="1"/>
  <c r="M17" i="1"/>
  <c r="O17" i="1"/>
  <c r="P17" i="1"/>
  <c r="Q17" i="1"/>
  <c r="R17" i="1"/>
  <c r="S17" i="1"/>
  <c r="U17" i="1"/>
  <c r="V17" i="1"/>
  <c r="W17" i="1"/>
  <c r="X17" i="1"/>
  <c r="Z17" i="1"/>
  <c r="AA17" i="1"/>
  <c r="AB17" i="1"/>
  <c r="AC17" i="1"/>
  <c r="AD17" i="1"/>
  <c r="AF17" i="1"/>
  <c r="AG17" i="1"/>
  <c r="AH17" i="1"/>
  <c r="AI17" i="1"/>
  <c r="AJ17" i="1"/>
  <c r="AL17" i="1"/>
  <c r="AM17" i="1"/>
  <c r="AN17" i="1"/>
  <c r="AO17" i="1"/>
  <c r="AP17" i="1"/>
  <c r="AR17" i="1"/>
  <c r="AS17" i="1"/>
  <c r="AT17" i="1"/>
  <c r="AU17" i="1"/>
  <c r="AV17" i="1"/>
  <c r="AX17" i="1"/>
  <c r="AY17" i="1"/>
  <c r="AZ17" i="1"/>
  <c r="BA17" i="1"/>
  <c r="BB17" i="1"/>
  <c r="BD17" i="1"/>
  <c r="BE17" i="1"/>
  <c r="BF17" i="1"/>
  <c r="BG17" i="1"/>
  <c r="BH17" i="1"/>
  <c r="BJ17" i="1"/>
  <c r="BK17" i="1"/>
  <c r="BL17" i="1"/>
  <c r="BM17" i="1"/>
  <c r="BN17" i="1"/>
  <c r="BP17" i="1"/>
  <c r="BQ17" i="1"/>
  <c r="BR17" i="1"/>
  <c r="BS17" i="1"/>
  <c r="BT17" i="1"/>
  <c r="C18" i="1"/>
  <c r="D18" i="1"/>
  <c r="E18" i="1"/>
  <c r="F18" i="1"/>
  <c r="G18" i="1"/>
  <c r="I18" i="1"/>
  <c r="J18" i="1"/>
  <c r="K18" i="1"/>
  <c r="L18" i="1"/>
  <c r="M18" i="1"/>
  <c r="O18" i="1"/>
  <c r="P18" i="1"/>
  <c r="Q18" i="1"/>
  <c r="R18" i="1"/>
  <c r="S18" i="1"/>
  <c r="U18" i="1"/>
  <c r="V18" i="1"/>
  <c r="W18" i="1"/>
  <c r="X18" i="1"/>
  <c r="Z18" i="1"/>
  <c r="AA18" i="1"/>
  <c r="AB18" i="1"/>
  <c r="AC18" i="1"/>
  <c r="AD18" i="1"/>
  <c r="AF18" i="1"/>
  <c r="AG18" i="1"/>
  <c r="AH18" i="1"/>
  <c r="AI18" i="1"/>
  <c r="AJ18" i="1"/>
  <c r="AL18" i="1"/>
  <c r="AM18" i="1"/>
  <c r="AN18" i="1"/>
  <c r="AO18" i="1"/>
  <c r="AP18" i="1"/>
  <c r="AR18" i="1"/>
  <c r="AS18" i="1"/>
  <c r="AT18" i="1"/>
  <c r="AU18" i="1"/>
  <c r="AV18" i="1"/>
  <c r="AX18" i="1"/>
  <c r="AY18" i="1"/>
  <c r="AZ18" i="1"/>
  <c r="BA18" i="1"/>
  <c r="BB18" i="1"/>
  <c r="BD18" i="1"/>
  <c r="BE18" i="1"/>
  <c r="BF18" i="1"/>
  <c r="BG18" i="1"/>
  <c r="BH18" i="1"/>
  <c r="BJ18" i="1"/>
  <c r="BK18" i="1"/>
  <c r="BL18" i="1"/>
  <c r="BM18" i="1"/>
  <c r="BN18" i="1"/>
  <c r="BP18" i="1"/>
  <c r="BQ18" i="1"/>
  <c r="BR18" i="1"/>
  <c r="BS18" i="1"/>
  <c r="BT18" i="1"/>
  <c r="D11" i="1"/>
  <c r="E11" i="1"/>
  <c r="F11" i="1"/>
  <c r="G11" i="1"/>
  <c r="I11" i="1"/>
  <c r="J11" i="1"/>
  <c r="K11" i="1"/>
  <c r="L11" i="1"/>
  <c r="M11" i="1"/>
  <c r="O11" i="1"/>
  <c r="P11" i="1"/>
  <c r="Q11" i="1"/>
  <c r="R11" i="1"/>
  <c r="S11" i="1"/>
  <c r="U11" i="1"/>
  <c r="V11" i="1"/>
  <c r="W11" i="1"/>
  <c r="X11" i="1"/>
  <c r="Z11" i="1"/>
  <c r="AA11" i="1"/>
  <c r="AB11" i="1"/>
  <c r="AC11" i="1"/>
  <c r="AD11" i="1"/>
  <c r="AF11" i="1"/>
  <c r="AG11" i="1"/>
  <c r="AH11" i="1"/>
  <c r="AI11" i="1"/>
  <c r="AJ11" i="1"/>
  <c r="AL11" i="1"/>
  <c r="AM11" i="1"/>
  <c r="AN11" i="1"/>
  <c r="AO11" i="1"/>
  <c r="AP11" i="1"/>
  <c r="AR11" i="1"/>
  <c r="AS11" i="1"/>
  <c r="AT11" i="1"/>
  <c r="AU11" i="1"/>
  <c r="AV11" i="1"/>
  <c r="AX11" i="1"/>
  <c r="AY11" i="1"/>
  <c r="AZ11" i="1"/>
  <c r="BA11" i="1"/>
  <c r="BB11" i="1"/>
  <c r="BD11" i="1"/>
  <c r="BE11" i="1"/>
  <c r="BF11" i="1"/>
  <c r="BG11" i="1"/>
  <c r="BH11" i="1"/>
  <c r="BJ11" i="1"/>
  <c r="BK11" i="1"/>
  <c r="BL11" i="1"/>
  <c r="BM11" i="1"/>
  <c r="BN11" i="1"/>
  <c r="BP11" i="1"/>
  <c r="BQ11" i="1"/>
  <c r="BR11" i="1"/>
  <c r="BS11" i="1"/>
  <c r="BT11" i="1"/>
  <c r="C11" i="1"/>
  <c r="BW15" i="2"/>
  <c r="BW18" i="2"/>
  <c r="BU17" i="1" s="1"/>
  <c r="BW30" i="2"/>
  <c r="BU15" i="1" s="1"/>
  <c r="BW31" i="2"/>
  <c r="BU18" i="1" s="1"/>
  <c r="BW21" i="2"/>
  <c r="BW12" i="2"/>
  <c r="BU13" i="1" s="1"/>
  <c r="BW13" i="2"/>
  <c r="BW14" i="2"/>
  <c r="BW16" i="2"/>
  <c r="BW20" i="2"/>
  <c r="BW22" i="2"/>
  <c r="BW24" i="2"/>
  <c r="BW25" i="2"/>
  <c r="BW26" i="2"/>
  <c r="BW27" i="2"/>
  <c r="BW28" i="2"/>
  <c r="BW11" i="2"/>
  <c r="BW17" i="2"/>
  <c r="J16" i="2"/>
  <c r="J17" i="2"/>
  <c r="J18" i="2"/>
  <c r="H17" i="1" s="1"/>
  <c r="J19" i="2"/>
  <c r="H16" i="1" s="1"/>
  <c r="J20" i="2"/>
  <c r="J21" i="2"/>
  <c r="J22" i="2"/>
  <c r="J23" i="2"/>
  <c r="H14" i="1" s="1"/>
  <c r="J24" i="2"/>
  <c r="J25" i="2"/>
  <c r="J26" i="2"/>
  <c r="J27" i="2"/>
  <c r="J28" i="2"/>
  <c r="J29" i="2"/>
  <c r="J30" i="2"/>
  <c r="H15" i="1" s="1"/>
  <c r="J31" i="2"/>
  <c r="H18" i="1" s="1"/>
  <c r="AG23" i="2"/>
  <c r="AE14" i="1" s="1"/>
  <c r="BW23" i="2"/>
  <c r="BU14" i="1" s="1"/>
  <c r="BW29" i="2"/>
  <c r="BQ11" i="2"/>
  <c r="BQ12" i="2"/>
  <c r="BO13" i="1" s="1"/>
  <c r="BQ13" i="2"/>
  <c r="BQ14" i="2"/>
  <c r="BQ15" i="2"/>
  <c r="BQ16" i="2"/>
  <c r="BQ17" i="2"/>
  <c r="BQ18" i="2"/>
  <c r="BO17" i="1" s="1"/>
  <c r="BQ20" i="2"/>
  <c r="BQ21" i="2"/>
  <c r="BQ22" i="2"/>
  <c r="BQ23" i="2"/>
  <c r="BO14" i="1" s="1"/>
  <c r="BQ24" i="2"/>
  <c r="BQ25" i="2"/>
  <c r="BQ26" i="2"/>
  <c r="BQ27" i="2"/>
  <c r="BQ28" i="2"/>
  <c r="BQ29" i="2"/>
  <c r="BQ30" i="2"/>
  <c r="BO15" i="1" s="1"/>
  <c r="BQ31" i="2"/>
  <c r="BO18" i="1" s="1"/>
  <c r="BK11" i="2"/>
  <c r="BK12" i="2"/>
  <c r="BI13" i="1" s="1"/>
  <c r="BK13" i="2"/>
  <c r="BK14" i="2"/>
  <c r="BK15" i="2"/>
  <c r="BK16" i="2"/>
  <c r="BK17" i="2"/>
  <c r="BK18" i="2"/>
  <c r="BI17" i="1" s="1"/>
  <c r="BK20" i="2"/>
  <c r="BK21" i="2"/>
  <c r="BK22" i="2"/>
  <c r="BK23" i="2"/>
  <c r="BI14" i="1" s="1"/>
  <c r="BK24" i="2"/>
  <c r="BK25" i="2"/>
  <c r="BK26" i="2"/>
  <c r="BK27" i="2"/>
  <c r="BK28" i="2"/>
  <c r="BK29" i="2"/>
  <c r="BK30" i="2"/>
  <c r="BI15" i="1" s="1"/>
  <c r="BK31" i="2"/>
  <c r="BI18" i="1" s="1"/>
  <c r="BE11" i="2"/>
  <c r="BE12" i="2"/>
  <c r="BC13" i="1" s="1"/>
  <c r="BE13" i="2"/>
  <c r="BE14" i="2"/>
  <c r="BE15" i="2"/>
  <c r="BE16" i="2"/>
  <c r="BE17" i="2"/>
  <c r="BE18" i="2"/>
  <c r="BC17" i="1" s="1"/>
  <c r="BE20" i="2"/>
  <c r="BE21" i="2"/>
  <c r="BE22" i="2"/>
  <c r="BE23" i="2"/>
  <c r="BC14" i="1" s="1"/>
  <c r="BE24" i="2"/>
  <c r="BE25" i="2"/>
  <c r="BE26" i="2"/>
  <c r="BE27" i="2"/>
  <c r="BE28" i="2"/>
  <c r="BE29" i="2"/>
  <c r="BE30" i="2"/>
  <c r="BC15" i="1" s="1"/>
  <c r="BE31" i="2"/>
  <c r="BC18" i="1" s="1"/>
  <c r="AY11" i="2"/>
  <c r="AY12" i="2"/>
  <c r="AW13" i="1" s="1"/>
  <c r="AY13" i="2"/>
  <c r="AY14" i="2"/>
  <c r="AY15" i="2"/>
  <c r="AY16" i="2"/>
  <c r="AY17" i="2"/>
  <c r="AY18" i="2"/>
  <c r="AW17" i="1" s="1"/>
  <c r="AY20" i="2"/>
  <c r="AY21" i="2"/>
  <c r="AY22" i="2"/>
  <c r="AY23" i="2"/>
  <c r="AW14" i="1" s="1"/>
  <c r="AY24" i="2"/>
  <c r="AY25" i="2"/>
  <c r="AY26" i="2"/>
  <c r="AY27" i="2"/>
  <c r="AY28" i="2"/>
  <c r="AY29" i="2"/>
  <c r="AY30" i="2"/>
  <c r="AW15" i="1" s="1"/>
  <c r="AY31" i="2"/>
  <c r="AW18" i="1" s="1"/>
  <c r="AS11" i="2"/>
  <c r="AS12" i="2"/>
  <c r="AQ13" i="1" s="1"/>
  <c r="AS13" i="2"/>
  <c r="AS14" i="2"/>
  <c r="AS15" i="2"/>
  <c r="AS16" i="2"/>
  <c r="AS18" i="2"/>
  <c r="AQ17" i="1" s="1"/>
  <c r="AS19" i="2"/>
  <c r="AQ16" i="1" s="1"/>
  <c r="AS21" i="2"/>
  <c r="AS22" i="2"/>
  <c r="AS23" i="2"/>
  <c r="AQ14" i="1" s="1"/>
  <c r="AS24" i="2"/>
  <c r="AS25" i="2"/>
  <c r="AS26" i="2"/>
  <c r="AS27" i="2"/>
  <c r="AS28" i="2"/>
  <c r="AS29" i="2"/>
  <c r="AS30" i="2"/>
  <c r="AQ15" i="1" s="1"/>
  <c r="AS31" i="2"/>
  <c r="AQ18" i="1" s="1"/>
  <c r="AM11" i="2"/>
  <c r="AM12" i="2"/>
  <c r="AK13" i="1" s="1"/>
  <c r="AM13" i="2"/>
  <c r="AM15" i="2"/>
  <c r="AM16" i="2"/>
  <c r="AM18" i="2"/>
  <c r="AK17" i="1" s="1"/>
  <c r="AM19" i="2"/>
  <c r="AK16" i="1" s="1"/>
  <c r="AM21" i="2"/>
  <c r="AM22" i="2"/>
  <c r="AM23" i="2"/>
  <c r="AK14" i="1" s="1"/>
  <c r="AM24" i="2"/>
  <c r="AM25" i="2"/>
  <c r="AM26" i="2"/>
  <c r="AM27" i="2"/>
  <c r="AM28" i="2"/>
  <c r="AM29" i="2"/>
  <c r="AM30" i="2"/>
  <c r="AK15" i="1" s="1"/>
  <c r="AM31" i="2"/>
  <c r="AK18" i="1" s="1"/>
  <c r="AG11" i="2"/>
  <c r="AG12" i="2"/>
  <c r="AE13" i="1" s="1"/>
  <c r="AG13" i="2"/>
  <c r="AG14" i="2"/>
  <c r="AG15" i="2"/>
  <c r="AG16" i="2"/>
  <c r="AG18" i="2"/>
  <c r="AE17" i="1" s="1"/>
  <c r="AG19" i="2"/>
  <c r="AE16" i="1" s="1"/>
  <c r="AG21" i="2"/>
  <c r="AG22" i="2"/>
  <c r="AG24" i="2"/>
  <c r="AG25" i="2"/>
  <c r="AG26" i="2"/>
  <c r="AG27" i="2"/>
  <c r="AG28" i="2"/>
  <c r="AG29" i="2"/>
  <c r="AG30" i="2"/>
  <c r="AE15" i="1" s="1"/>
  <c r="AG31" i="2"/>
  <c r="AE18" i="1" s="1"/>
  <c r="AA11" i="2"/>
  <c r="AA12" i="2"/>
  <c r="Y13" i="1" s="1"/>
  <c r="AA13" i="2"/>
  <c r="AA14" i="2"/>
  <c r="AA15" i="2"/>
  <c r="AA16" i="2"/>
  <c r="AA18" i="2"/>
  <c r="Y17" i="1" s="1"/>
  <c r="AA19" i="2"/>
  <c r="Y16" i="1" s="1"/>
  <c r="AA21" i="2"/>
  <c r="AA22" i="2"/>
  <c r="AA23" i="2"/>
  <c r="Y14" i="1" s="1"/>
  <c r="AA24" i="2"/>
  <c r="AA25" i="2"/>
  <c r="AA26" i="2"/>
  <c r="AA27" i="2"/>
  <c r="AA28" i="2"/>
  <c r="AA29" i="2"/>
  <c r="AA30" i="2"/>
  <c r="Y15" i="1" s="1"/>
  <c r="AA31" i="2"/>
  <c r="Y18" i="1" s="1"/>
  <c r="V11" i="2"/>
  <c r="V12" i="2"/>
  <c r="T13" i="1" s="1"/>
  <c r="V13" i="2"/>
  <c r="V14" i="2"/>
  <c r="V15" i="2"/>
  <c r="V16" i="2"/>
  <c r="V18" i="2"/>
  <c r="T17" i="1" s="1"/>
  <c r="V19" i="2"/>
  <c r="T16" i="1" s="1"/>
  <c r="V21" i="2"/>
  <c r="V22" i="2"/>
  <c r="V23" i="2"/>
  <c r="T14" i="1" s="1"/>
  <c r="V24" i="2"/>
  <c r="V25" i="2"/>
  <c r="V26" i="2"/>
  <c r="V27" i="2"/>
  <c r="V28" i="2"/>
  <c r="V29" i="2"/>
  <c r="V30" i="2"/>
  <c r="T15" i="1" s="1"/>
  <c r="V31" i="2"/>
  <c r="T18" i="1" s="1"/>
  <c r="P11" i="2"/>
  <c r="P12" i="2"/>
  <c r="N13" i="1" s="1"/>
  <c r="P13" i="2"/>
  <c r="P14" i="2"/>
  <c r="P15" i="2"/>
  <c r="P16" i="2"/>
  <c r="P18" i="2"/>
  <c r="N17" i="1" s="1"/>
  <c r="P19" i="2"/>
  <c r="N16" i="1" s="1"/>
  <c r="P21" i="2"/>
  <c r="P22" i="2"/>
  <c r="P23" i="2"/>
  <c r="N14" i="1" s="1"/>
  <c r="P24" i="2"/>
  <c r="P25" i="2"/>
  <c r="P26" i="2"/>
  <c r="P27" i="2"/>
  <c r="P28" i="2"/>
  <c r="P29" i="2"/>
  <c r="P30" i="2"/>
  <c r="N15" i="1" s="1"/>
  <c r="P31" i="2"/>
  <c r="N18" i="1" s="1"/>
  <c r="J11" i="2"/>
  <c r="J12" i="2"/>
  <c r="H13" i="1" s="1"/>
  <c r="J13" i="2"/>
  <c r="J14" i="2"/>
  <c r="J15" i="2"/>
  <c r="BW3" i="2"/>
  <c r="BQ3" i="2"/>
  <c r="BK3" i="2"/>
  <c r="BE3" i="2"/>
  <c r="AY3" i="2"/>
  <c r="AS3" i="2"/>
  <c r="AM3" i="2"/>
  <c r="AG3" i="2"/>
  <c r="AA3" i="2"/>
  <c r="V3" i="2"/>
  <c r="P3" i="2"/>
  <c r="J3" i="2"/>
  <c r="BU11" i="1" l="1"/>
  <c r="H11" i="1"/>
  <c r="AK11" i="1"/>
  <c r="BI12" i="1"/>
  <c r="N12" i="1"/>
  <c r="T11" i="1"/>
  <c r="BO12" i="1"/>
  <c r="Y12" i="1"/>
  <c r="AQ11" i="1"/>
  <c r="BC11" i="1"/>
  <c r="BO11" i="1"/>
  <c r="AE12" i="1"/>
  <c r="H12" i="1"/>
  <c r="AW12" i="1"/>
  <c r="BC12" i="1"/>
  <c r="AK12" i="1"/>
  <c r="AW11" i="1"/>
  <c r="BI11" i="1"/>
  <c r="BU12" i="1"/>
  <c r="AQ12" i="1"/>
  <c r="T12" i="1"/>
  <c r="Y11" i="1"/>
  <c r="N11" i="1"/>
  <c r="AE11" i="1"/>
  <c r="BV14" i="1"/>
  <c r="BV16" i="1"/>
  <c r="BV15" i="1"/>
  <c r="BV18" i="1"/>
  <c r="BV17" i="1"/>
  <c r="BV13" i="1"/>
  <c r="BX20" i="2"/>
  <c r="BX17" i="2"/>
  <c r="BX29" i="2"/>
  <c r="BX11" i="2"/>
  <c r="BX21" i="2"/>
  <c r="BX25" i="2"/>
  <c r="BX31" i="2"/>
  <c r="C31" i="2" s="1"/>
  <c r="BX27" i="2"/>
  <c r="BX13" i="2"/>
  <c r="BX28" i="2"/>
  <c r="BX24" i="2"/>
  <c r="C24" i="2" s="1"/>
  <c r="BX19" i="2"/>
  <c r="BX23" i="2"/>
  <c r="BX30" i="2"/>
  <c r="BX26" i="2"/>
  <c r="BX22" i="2"/>
  <c r="BX16" i="2"/>
  <c r="C16" i="2" s="1"/>
  <c r="BX12" i="2"/>
  <c r="BX18" i="2"/>
  <c r="BX14" i="2"/>
  <c r="BX15" i="2"/>
  <c r="BU9" i="1"/>
  <c r="BO9" i="1"/>
  <c r="BI9" i="1"/>
  <c r="BC9" i="1"/>
  <c r="AW9" i="1"/>
  <c r="AQ9" i="1"/>
  <c r="AK9" i="1"/>
  <c r="AE9" i="1"/>
  <c r="Y9" i="1"/>
  <c r="T9" i="1"/>
  <c r="N9" i="1"/>
  <c r="H9" i="1"/>
  <c r="C25" i="2" l="1"/>
  <c r="C13" i="2"/>
  <c r="C20" i="2"/>
  <c r="C11" i="2"/>
  <c r="C17" i="2"/>
  <c r="C29" i="2"/>
  <c r="BV11" i="1"/>
  <c r="BV12" i="1"/>
  <c r="BX32" i="2"/>
  <c r="C19" i="1"/>
  <c r="D19" i="1"/>
  <c r="E19" i="1"/>
  <c r="F19" i="1"/>
  <c r="G19" i="1"/>
  <c r="I19" i="1"/>
  <c r="J19" i="1"/>
  <c r="K19" i="1"/>
  <c r="L19" i="1"/>
  <c r="M19" i="1"/>
  <c r="O19" i="1"/>
  <c r="P19" i="1"/>
  <c r="Q19" i="1"/>
  <c r="R19" i="1"/>
  <c r="S19" i="1"/>
  <c r="U19" i="1"/>
  <c r="V19" i="1"/>
  <c r="W19" i="1"/>
  <c r="X19" i="1"/>
  <c r="Z19" i="1"/>
  <c r="AA19" i="1"/>
  <c r="AB19" i="1"/>
  <c r="AC19" i="1"/>
  <c r="AD19" i="1"/>
  <c r="AF19" i="1"/>
  <c r="AG19" i="1"/>
  <c r="AH19" i="1"/>
  <c r="AI19" i="1"/>
  <c r="AJ19" i="1"/>
  <c r="AL19" i="1"/>
  <c r="AM19" i="1"/>
  <c r="AN19" i="1"/>
  <c r="AO19" i="1"/>
  <c r="AP19" i="1"/>
  <c r="AR19" i="1"/>
  <c r="AS19" i="1"/>
  <c r="AT19" i="1"/>
  <c r="AU19" i="1"/>
  <c r="AV19" i="1"/>
  <c r="AX19" i="1"/>
  <c r="AY19" i="1"/>
  <c r="AZ19" i="1"/>
  <c r="BA19" i="1"/>
  <c r="BB19" i="1"/>
  <c r="BD19" i="1"/>
  <c r="BE19" i="1"/>
  <c r="BF19" i="1"/>
  <c r="BG19" i="1"/>
  <c r="BH19" i="1"/>
  <c r="BJ19" i="1"/>
  <c r="BK19" i="1"/>
  <c r="BL19" i="1"/>
  <c r="BM19" i="1"/>
  <c r="BN19" i="1"/>
  <c r="BP19" i="1"/>
  <c r="BQ19" i="1"/>
  <c r="BR19" i="1"/>
  <c r="BS19" i="1"/>
  <c r="BT19" i="1"/>
  <c r="BT4" i="1" l="1"/>
  <c r="BS4" i="1"/>
  <c r="BR4" i="1"/>
  <c r="BQ4" i="1"/>
  <c r="BP4" i="1"/>
  <c r="BN4" i="1"/>
  <c r="BM4" i="1"/>
  <c r="BL4" i="1"/>
  <c r="BK4" i="1"/>
  <c r="BJ4" i="1"/>
  <c r="BH4" i="1"/>
  <c r="BG4" i="1"/>
  <c r="BF4" i="1"/>
  <c r="BE4" i="1"/>
  <c r="BD4" i="1"/>
  <c r="BB4" i="1"/>
  <c r="BA4" i="1"/>
  <c r="AZ4" i="1"/>
  <c r="AY4" i="1"/>
  <c r="AX4" i="1"/>
  <c r="AV4" i="1"/>
  <c r="AU4" i="1"/>
  <c r="AT4" i="1"/>
  <c r="AS4" i="1"/>
  <c r="AR4" i="1"/>
  <c r="AP4" i="1"/>
  <c r="AO4" i="1"/>
  <c r="AN4" i="1"/>
  <c r="AM4" i="1"/>
  <c r="AL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P5" i="1"/>
  <c r="BQ5" i="1"/>
  <c r="BR5" i="1"/>
  <c r="BS5" i="1"/>
  <c r="BT5" i="1"/>
  <c r="AK19" i="1"/>
  <c r="N19" i="1"/>
  <c r="BI19" i="1"/>
  <c r="BC19" i="1"/>
  <c r="AE19" i="1"/>
  <c r="H19" i="1"/>
  <c r="BN5" i="1"/>
  <c r="BM5" i="1"/>
  <c r="BL5" i="1"/>
  <c r="BK5" i="1"/>
  <c r="BJ5" i="1"/>
  <c r="BH5" i="1"/>
  <c r="BG5" i="1"/>
  <c r="BF5" i="1"/>
  <c r="BE5" i="1"/>
  <c r="BD5" i="1"/>
  <c r="BB5" i="1"/>
  <c r="BA5" i="1"/>
  <c r="AZ5" i="1"/>
  <c r="AY5" i="1"/>
  <c r="AX5" i="1"/>
  <c r="AV5" i="1"/>
  <c r="AU5" i="1"/>
  <c r="AT5" i="1"/>
  <c r="AS5" i="1"/>
  <c r="AR5" i="1"/>
  <c r="AP5" i="1"/>
  <c r="AO5" i="1"/>
  <c r="AN5" i="1"/>
  <c r="AM5" i="1"/>
  <c r="AL5" i="1"/>
  <c r="AJ5" i="1"/>
  <c r="AI5" i="1"/>
  <c r="AH5" i="1"/>
  <c r="AG5" i="1"/>
  <c r="AF5" i="1"/>
  <c r="AD5" i="1"/>
  <c r="AC5" i="1"/>
  <c r="AB5" i="1"/>
  <c r="AA5" i="1"/>
  <c r="Z5" i="1"/>
  <c r="X5" i="1"/>
  <c r="W5" i="1"/>
  <c r="V5" i="1"/>
  <c r="U5" i="1"/>
  <c r="S5" i="1"/>
  <c r="R5" i="1"/>
  <c r="Q5" i="1"/>
  <c r="P5" i="1"/>
  <c r="O5" i="1"/>
  <c r="M5" i="1"/>
  <c r="L5" i="1"/>
  <c r="K5" i="1"/>
  <c r="J5" i="1"/>
  <c r="I5" i="1"/>
  <c r="G5" i="1"/>
  <c r="F5" i="1"/>
  <c r="E5" i="1"/>
  <c r="D5" i="1"/>
  <c r="C5" i="1"/>
  <c r="BU3" i="1"/>
  <c r="BU4" i="1" s="1"/>
  <c r="BO3" i="1"/>
  <c r="BO4" i="1" s="1"/>
  <c r="BI3" i="1"/>
  <c r="BI4" i="1" s="1"/>
  <c r="BC3" i="1"/>
  <c r="BC4" i="1" s="1"/>
  <c r="AW3" i="1"/>
  <c r="AW4" i="1" s="1"/>
  <c r="AQ3" i="1"/>
  <c r="AQ4" i="1" s="1"/>
  <c r="AK3" i="1"/>
  <c r="AK4" i="1" s="1"/>
  <c r="AE3" i="1"/>
  <c r="AE4" i="1" s="1"/>
  <c r="AQ19" i="1" l="1"/>
  <c r="BO19" i="1"/>
  <c r="AW19" i="1"/>
  <c r="BU19" i="1"/>
  <c r="T19" i="1"/>
  <c r="Y19" i="1"/>
  <c r="BC5" i="1"/>
  <c r="BO5" i="1"/>
  <c r="AQ5" i="1"/>
  <c r="Y5" i="1"/>
  <c r="AW5" i="1"/>
  <c r="BU5" i="1"/>
  <c r="T5" i="1"/>
  <c r="AE5" i="1"/>
  <c r="H5" i="1"/>
  <c r="AK5" i="1"/>
  <c r="BI5" i="1"/>
  <c r="N5" i="1"/>
  <c r="BV19" i="1" l="1"/>
</calcChain>
</file>

<file path=xl/sharedStrings.xml><?xml version="1.0" encoding="utf-8"?>
<sst xmlns="http://schemas.openxmlformats.org/spreadsheetml/2006/main" count="399" uniqueCount="150">
  <si>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</si>
  <si>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</si>
  <si>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</si>
  <si>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</si>
  <si>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</si>
  <si>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</si>
  <si>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</si>
  <si>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</si>
  <si>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</si>
  <si>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</si>
  <si>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</si>
  <si>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</si>
  <si>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</si>
  <si>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</si>
  <si>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</si>
  <si>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</si>
  <si>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</si>
  <si>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</si>
  <si>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</si>
  <si>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</si>
  <si>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</si>
  <si>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</si>
  <si>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</si>
  <si>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</si>
  <si>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</si>
  <si>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</si>
  <si>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</si>
  <si>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</si>
  <si>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</si>
  <si>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</si>
  <si>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</si>
  <si>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</si>
  <si>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</si>
  <si>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</si>
  <si>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</si>
  <si>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</si>
  <si>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</si>
  <si>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</si>
  <si>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</si>
  <si>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</si>
  <si>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</si>
  <si>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</si>
  <si>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</si>
  <si>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</si>
  <si>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</si>
  <si>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</si>
  <si>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</si>
  <si>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</si>
  <si>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</si>
  <si>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</si>
  <si>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</si>
  <si>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</si>
  <si>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</si>
  <si>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</si>
  <si>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</si>
  <si>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Charge jours/homme</t>
  </si>
  <si>
    <t>Charge consommée</t>
  </si>
  <si>
    <t>1</t>
  </si>
  <si>
    <t>2</t>
  </si>
  <si>
    <t>3</t>
  </si>
  <si>
    <t>4</t>
  </si>
  <si>
    <t>5</t>
  </si>
  <si>
    <t>5.2</t>
  </si>
  <si>
    <t>6</t>
  </si>
  <si>
    <t>7</t>
  </si>
  <si>
    <t>8</t>
  </si>
  <si>
    <t>9</t>
  </si>
  <si>
    <t>9.2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</si>
  <si>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</si>
  <si>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</si>
  <si>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</si>
  <si>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</si>
  <si>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</si>
  <si>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</si>
  <si>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</si>
  <si>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</si>
  <si>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</si>
  <si>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</si>
  <si>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</si>
  <si>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</si>
  <si>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</si>
  <si>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22.2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</si>
  <si>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</si>
  <si>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</si>
  <si>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</si>
  <si>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</si>
  <si>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</si>
  <si>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</si>
  <si>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</si>
  <si>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</si>
  <si>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</si>
  <si>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31.2</t>
  </si>
  <si>
    <t>32</t>
  </si>
  <si>
    <t>33</t>
  </si>
  <si>
    <t>34</t>
  </si>
  <si>
    <t>35</t>
  </si>
  <si>
    <t>35.2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</si>
  <si>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</si>
  <si>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</si>
  <si>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</si>
  <si>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</si>
  <si>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</si>
  <si>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</si>
  <si>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</si>
  <si>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</si>
  <si>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</si>
  <si>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44.2</t>
  </si>
  <si>
    <t>45</t>
  </si>
  <si>
    <t>46</t>
  </si>
  <si>
    <t>47</t>
  </si>
  <si>
    <t>48</t>
  </si>
  <si>
    <t>48.2</t>
  </si>
  <si>
    <t>49</t>
  </si>
  <si>
    <t>50</t>
  </si>
  <si>
    <t>51</t>
  </si>
  <si>
    <t>52</t>
  </si>
  <si>
    <t>TOTAL CHARGE COLLAB</t>
  </si>
  <si>
    <t>LDO</t>
  </si>
  <si>
    <t>JDO</t>
  </si>
  <si>
    <t>KLA</t>
  </si>
  <si>
    <t>CGO</t>
  </si>
  <si>
    <t>ABS</t>
  </si>
  <si>
    <t>BAN</t>
  </si>
  <si>
    <t>TOTAL CHARGE/MOIS</t>
  </si>
  <si>
    <t>RBE</t>
  </si>
  <si>
    <t>JVA</t>
  </si>
  <si>
    <t>o</t>
  </si>
  <si>
    <t>Confiance</t>
  </si>
  <si>
    <t>²</t>
  </si>
  <si>
    <t>Phase</t>
  </si>
  <si>
    <t>Sous-Phase</t>
  </si>
  <si>
    <t>Cumul heures</t>
  </si>
  <si>
    <t>id</t>
  </si>
  <si>
    <t>Cadrage</t>
  </si>
  <si>
    <t>Conception &amp; Atelier</t>
  </si>
  <si>
    <t>Paramétrage</t>
  </si>
  <si>
    <t>Dev</t>
  </si>
  <si>
    <t>Test &amp; Qualif</t>
  </si>
  <si>
    <t>Formation</t>
  </si>
  <si>
    <t>Assistance</t>
  </si>
  <si>
    <t>Recette</t>
  </si>
  <si>
    <t>Démarrage</t>
  </si>
  <si>
    <t>Support technique</t>
  </si>
  <si>
    <t>Pilotage</t>
  </si>
  <si>
    <t>Total</t>
  </si>
  <si>
    <t>Support Technique</t>
  </si>
  <si>
    <t>Étiquettes de lignes</t>
  </si>
  <si>
    <t>Total général</t>
  </si>
  <si>
    <t>(vide)</t>
  </si>
  <si>
    <t>Somme de TOTAL CHARGE COLLAB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</si>
</sst>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9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0" borderId="0" xfId="0" applyFont="1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9" xfId="0" applyNumberFormat="1" applyFont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08"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alignment horizontal="center" textRotation="0" indent="0" justifyLastLine="0" shrinkToFit="0" readingOrder="0"/>
    </dxf>
    <dxf>
      <font>
        <b/>
      </font>
      <numFmt numFmtId="0" formatCode="General"/>
      <alignment horizont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[Sephora_UPGRADE.xlsx]Analyse_Croisée_Dynamique!Tableau croisé dynamique3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Analyse_Croisée_Dynamique!$E$1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Analyse_Croisée_Dynamique!$D$2:$D$11</c:f>
              <c:strCache>
                <c:ptCount val="9"/>
                <c:pt idx="0">
                  <c:v>Assistance</c:v>
                </c:pt>
                <c:pt idx="1">
                  <c:v>Cadrage</c:v>
                </c:pt>
                <c:pt idx="2">
                  <c:v>Conception &amp; Atelier</c:v>
                </c:pt>
                <c:pt idx="3">
                  <c:v>Dev</c:v>
                </c:pt>
                <c:pt idx="4">
                  <c:v>Formation</c:v>
                </c:pt>
                <c:pt idx="5">
                  <c:v>Paramétrage</c:v>
                </c:pt>
                <c:pt idx="6">
                  <c:v>Pilotage</c:v>
                </c:pt>
                <c:pt idx="7">
                  <c:v>Support technique</c:v>
                </c:pt>
                <c:pt idx="8">
                  <c:v>Test &amp; Qualif</c:v>
                </c:pt>
              </c:strCache>
            </c:strRef>
          </c:cat>
          <c:val>
            <c:numRef>
              <c:f>Analyse_Croisée_Dynamique!$E$2:$E$11</c:f>
              <c:numCache>
                <c:formatCode>General</c:formatCode>
                <c:ptCount val="9"/>
                <c:pt idx="0">
                  <c:v>10</c:v>
                </c:pt>
                <c:pt idx="1">
                  <c:v>4</c:v>
                </c:pt>
                <c:pt idx="2">
                  <c:v>152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3</c:v>
                </c:pt>
                <c:pt idx="8">
                  <c:v>71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777240</xdr:colOff>
      <xdr:row>0</xdr:row>
      <xdr:rowOff>0</xdr:rowOff>
    </xdr:from>
    <xdr:to>
      <xdr:col>9</xdr:col>
      <xdr:colOff>541020</xdr:colOff>
      <xdr:row>30</xdr:row>
      <xdr:rowOff>167640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586740</xdr:colOff>
      <xdr:row>0</xdr:row>
      <xdr:rowOff>0</xdr:rowOff>
    </xdr:from>
    <xdr:to>
      <xdr:col>9</xdr:col>
      <xdr:colOff>548640</xdr:colOff>
      <xdr:row>10</xdr:row>
      <xdr:rowOff>144780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43160" y="0"/>
              <a:ext cx="1546860" cy="19735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_Project_C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Ressources"/>
      <sheetName val="Conges"/>
      <sheetName val="Charge"/>
      <sheetName val="Disponibilite"/>
      <sheetName val="Recap_Dynamique"/>
      <sheetName val="Sephora_UPGRADE"/>
      <sheetName val="Sephora_RTLE"/>
      <sheetName val="Pi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34.594237384263" createdVersion="5" refreshedVersion="5" minRefreshableVersion="3" recordCount="21">
  <cacheSource type="worksheet">
    <worksheetSource name="T_PC_Phase_Sephora_UPGRADE"/>
  </cacheSource>
  <cacheFields count="76">
    <cacheField name="Phase" numFmtId="0">
      <sharedItems count="9">
        <s v="Cadrage"/>
        <s v="Conception &amp; Atelier"/>
        <s v="Paramétrage"/>
        <s v="Dev"/>
        <s v="Test &amp; Qualif"/>
        <s v="Formation"/>
        <s v="Assistance"/>
        <s v="Support technique"/>
        <s v="Pilotage"/>
      </sharedItems>
    </cacheField>
    <cacheField name="Sous-Phase" numFmtId="0">
      <sharedItems containsBlank="1" count="9">
        <m/>
        <s v="Cadrage"/>
        <s v="Conception &amp; Atelier"/>
        <s v="Dev"/>
        <s v="Test &amp; Qualif"/>
        <s v="Recette"/>
        <s v="Démarrage"/>
        <s v="Support Technique"/>
        <s v="Pilotage"/>
      </sharedItems>
    </cacheField>
    <cacheField name="Cumul heures" numFmtId="0">
      <sharedItems containsString="0" containsBlank="1" containsNumber="1" containsInteger="1" minValue="0" maxValue="152"/>
    </cacheField>
    <cacheField name="id" numFmtId="0">
      <sharedItems containsBlank="1" count="9">
        <m/>
        <s v="RBE"/>
        <s v="LDO"/>
        <s v="KLA"/>
        <s v="ABS"/>
        <s v="JDO"/>
        <s v="CGO"/>
        <s v="JVA"/>
        <s v="BAN"/>
      </sharedItems>
    </cacheField>
    <cacheField name="1" numFmtId="2">
      <sharedItems containsString="0" containsBlank="1" containsNumber="1" containsInteger="1" minValue="4" maxValue="5"/>
    </cacheField>
    <cacheField name="2" numFmtId="2">
      <sharedItems containsString="0" containsBlank="1" containsNumber="1" containsInteger="1" minValue="5" maxValue="5"/>
    </cacheField>
    <cacheField name="3" numFmtId="2">
      <sharedItems containsString="0" containsBlank="1" containsNumber="1" containsInteger="1" minValue="1" maxValue="5"/>
    </cacheField>
    <cacheField name="4" numFmtId="2">
      <sharedItems containsString="0" containsBlank="1" containsNumber="1" containsInteger="1" minValue="5" maxValue="5"/>
    </cacheField>
    <cacheField name="5" numFmtId="2">
      <sharedItems containsString="0" containsBlank="1" containsNumber="1" containsInteger="1" minValue="2" maxValue="2"/>
    </cacheField>
    <cacheField name="JANVIER" numFmtId="2">
      <sharedItems containsSemiMixedTypes="0" containsString="0" containsNumber="1" containsInteger="1" minValue="0" maxValue="22"/>
    </cacheField>
    <cacheField name="5.2" numFmtId="2">
      <sharedItems containsString="0" containsBlank="1" containsNumber="1" containsInteger="1" minValue="3" maxValue="3"/>
    </cacheField>
    <cacheField name="6" numFmtId="2">
      <sharedItems containsString="0" containsBlank="1" containsNumber="1" containsInteger="1" minValue="5" maxValue="5"/>
    </cacheField>
    <cacheField name="7" numFmtId="2">
      <sharedItems containsString="0" containsBlank="1" containsNumber="1" containsInteger="1" minValue="5" maxValue="5"/>
    </cacheField>
    <cacheField name="8" numFmtId="2">
      <sharedItems containsString="0" containsBlank="1" containsNumber="1" containsInteger="1" minValue="1" maxValue="5"/>
    </cacheField>
    <cacheField name="9" numFmtId="2">
      <sharedItems containsString="0" containsBlank="1" containsNumber="1" containsInteger="1" minValue="2" maxValue="2"/>
    </cacheField>
    <cacheField name="FEVRIER" numFmtId="2">
      <sharedItems containsString="0" containsBlank="1" containsNumber="1" containsInteger="1" minValue="0" maxValue="20"/>
    </cacheField>
    <cacheField name="9.2" numFmtId="2">
      <sharedItems containsString="0" containsBlank="1" containsNumber="1" containsInteger="1" minValue="1" maxValue="3"/>
    </cacheField>
    <cacheField name="10" numFmtId="2">
      <sharedItems containsString="0" containsBlank="1" containsNumber="1" containsInteger="1" minValue="5" maxValue="5"/>
    </cacheField>
    <cacheField name="11" numFmtId="2">
      <sharedItems containsString="0" containsBlank="1" containsNumber="1" containsInteger="1" minValue="5" maxValue="5"/>
    </cacheField>
    <cacheField name="12" numFmtId="2">
      <sharedItems containsString="0" containsBlank="1" containsNumber="1" containsInteger="1" minValue="5" maxValue="5"/>
    </cacheField>
    <cacheField name="13" numFmtId="2">
      <sharedItems containsString="0" containsBlank="1" containsNumber="1" containsInteger="1" minValue="5" maxValue="5"/>
    </cacheField>
    <cacheField name="MARS" numFmtId="2">
      <sharedItems containsString="0" containsBlank="1" containsNumber="1" containsInteger="1" minValue="0" maxValue="22"/>
    </cacheField>
    <cacheField name="14" numFmtId="2">
      <sharedItems containsString="0" containsBlank="1" containsNumber="1" containsInteger="1" minValue="2" maxValue="5"/>
    </cacheField>
    <cacheField name="15" numFmtId="2">
      <sharedItems containsString="0" containsBlank="1" containsNumber="1" containsInteger="1" minValue="3" maxValue="5"/>
    </cacheField>
    <cacheField name="16" numFmtId="2">
      <sharedItems containsString="0" containsBlank="1" containsNumber="1" containsInteger="1" minValue="2" maxValue="3"/>
    </cacheField>
    <cacheField name="17" numFmtId="2">
      <sharedItems containsString="0" containsBlank="1" containsNumber="1" containsInteger="1" minValue="5" maxValue="5"/>
    </cacheField>
    <cacheField name="AVRIL" numFmtId="2">
      <sharedItems containsString="0" containsBlank="1" containsNumber="1" containsInteger="1" minValue="0" maxValue="18"/>
    </cacheField>
    <cacheField name="18" numFmtId="2">
      <sharedItems containsString="0" containsBlank="1" containsNumber="1" containsInteger="1" minValue="2" maxValue="3"/>
    </cacheField>
    <cacheField name="19" numFmtId="2">
      <sharedItems containsString="0" containsBlank="1" containsNumber="1" containsInteger="1" minValue="1" maxValue="2"/>
    </cacheField>
    <cacheField name="20" numFmtId="2">
      <sharedItems containsString="0" containsBlank="1" containsNumber="1" containsInteger="1" minValue="1" maxValue="3"/>
    </cacheField>
    <cacheField name="21" numFmtId="2">
      <sharedItems containsString="0" containsBlank="1" containsNumber="1" containsInteger="1" minValue="1" maxValue="3"/>
    </cacheField>
    <cacheField name="22" numFmtId="2">
      <sharedItems containsString="0" containsBlank="1" containsNumber="1" containsInteger="1" minValue="3" maxValue="3"/>
    </cacheField>
    <cacheField name="MAI" numFmtId="2">
      <sharedItems containsString="0" containsBlank="1" containsNumber="1" containsInteger="1" minValue="0" maxValue="12"/>
    </cacheField>
    <cacheField name="22.2" numFmtId="2">
      <sharedItems containsString="0" containsBlank="1" containsNumber="1" containsInteger="1" minValue="2" maxValue="2"/>
    </cacheField>
    <cacheField name="23" numFmtId="2">
      <sharedItems containsString="0" containsBlank="1" containsNumber="1" containsInteger="1" minValue="1" maxValue="3"/>
    </cacheField>
    <cacheField name="24" numFmtId="2">
      <sharedItems containsString="0" containsBlank="1" containsNumber="1" containsInteger="1" minValue="1" maxValue="4"/>
    </cacheField>
    <cacheField name="25" numFmtId="2">
      <sharedItems containsString="0" containsBlank="1" containsNumber="1" containsInteger="1" minValue="0" maxValue="5"/>
    </cacheField>
    <cacheField name="26" numFmtId="2">
      <sharedItems containsString="0" containsBlank="1" containsNumber="1" containsInteger="1" minValue="2" maxValue="5"/>
    </cacheField>
    <cacheField name="JUIN" numFmtId="2">
      <sharedItems containsString="0" containsBlank="1" containsNumber="1" containsInteger="1" minValue="0" maxValue="14"/>
    </cacheField>
    <cacheField name="27" numFmtId="2">
      <sharedItems containsString="0" containsBlank="1" containsNumber="1" containsInteger="1" minValue="1" maxValue="5"/>
    </cacheField>
    <cacheField name="28" numFmtId="2">
      <sharedItems containsString="0" containsBlank="1" containsNumber="1" containsInteger="1" minValue="1" maxValue="4"/>
    </cacheField>
    <cacheField name="29" numFmtId="2">
      <sharedItems containsString="0" containsBlank="1" containsNumber="1" containsInteger="1" minValue="1" maxValue="5"/>
    </cacheField>
    <cacheField name="30" numFmtId="2">
      <sharedItems containsString="0" containsBlank="1" containsNumber="1" containsInteger="1" minValue="1" maxValue="5"/>
    </cacheField>
    <cacheField name="31" numFmtId="2">
      <sharedItems containsNonDate="0" containsString="0" containsBlank="1"/>
    </cacheField>
    <cacheField name="JUILLET" numFmtId="2">
      <sharedItems containsString="0" containsBlank="1" containsNumber="1" containsInteger="1" minValue="0" maxValue="19"/>
    </cacheField>
    <cacheField name="31.2" numFmtId="2">
      <sharedItems containsNonDate="0" containsString="0" containsBlank="1"/>
    </cacheField>
    <cacheField name="32" numFmtId="2">
      <sharedItems containsNonDate="0" containsString="0" containsBlank="1"/>
    </cacheField>
    <cacheField name="33" numFmtId="2">
      <sharedItems containsNonDate="0" containsString="0" containsBlank="1"/>
    </cacheField>
    <cacheField name="34" numFmtId="2">
      <sharedItems containsNonDate="0" containsString="0" containsBlank="1"/>
    </cacheField>
    <cacheField name="35" numFmtId="2">
      <sharedItems containsNonDate="0" containsString="0" containsBlank="1"/>
    </cacheField>
    <cacheField name="AOUT" numFmtId="2">
      <sharedItems containsString="0" containsBlank="1" containsNumber="1" containsInteger="1" minValue="0" maxValue="0"/>
    </cacheField>
    <cacheField name="35.2" numFmtId="2">
      <sharedItems containsNonDate="0" containsString="0" containsBlank="1"/>
    </cacheField>
    <cacheField name="36" numFmtId="2">
      <sharedItems containsNonDate="0" containsString="0" containsBlank="1"/>
    </cacheField>
    <cacheField name="37" numFmtId="2">
      <sharedItems containsNonDate="0" containsString="0" containsBlank="1"/>
    </cacheField>
    <cacheField name="38" numFmtId="2">
      <sharedItems containsNonDate="0" containsString="0" containsBlank="1"/>
    </cacheField>
    <cacheField name="39" numFmtId="2">
      <sharedItems containsString="0" containsBlank="1" containsNumber="1" containsInteger="1" minValue="5" maxValue="5"/>
    </cacheField>
    <cacheField name="SEPT." numFmtId="2">
      <sharedItems containsString="0" containsBlank="1" containsNumber="1" containsInteger="1" minValue="0" maxValue="5"/>
    </cacheField>
    <cacheField name="40" numFmtId="2">
      <sharedItems containsNonDate="0" containsString="0" containsBlank="1"/>
    </cacheField>
    <cacheField name="41" numFmtId="2">
      <sharedItems containsNonDate="0" containsString="0" containsBlank="1"/>
    </cacheField>
    <cacheField name="42" numFmtId="2">
      <sharedItems containsNonDate="0" containsString="0" containsBlank="1"/>
    </cacheField>
    <cacheField name="43" numFmtId="2">
      <sharedItems containsNonDate="0" containsString="0" containsBlank="1"/>
    </cacheField>
    <cacheField name="44" numFmtId="2">
      <sharedItems containsNonDate="0" containsString="0" containsBlank="1"/>
    </cacheField>
    <cacheField name="OCTOBRE" numFmtId="2">
      <sharedItems containsString="0" containsBlank="1" containsNumber="1" containsInteger="1" minValue="0" maxValue="0"/>
    </cacheField>
    <cacheField name="44.2" numFmtId="2">
      <sharedItems containsNonDate="0" containsString="0" containsBlank="1"/>
    </cacheField>
    <cacheField name="45" numFmtId="2">
      <sharedItems containsNonDate="0" containsString="0" containsBlank="1"/>
    </cacheField>
    <cacheField name="46" numFmtId="2">
      <sharedItems containsNonDate="0" containsString="0" containsBlank="1"/>
    </cacheField>
    <cacheField name="47" numFmtId="2">
      <sharedItems containsNonDate="0" containsString="0" containsBlank="1"/>
    </cacheField>
    <cacheField name="48" numFmtId="2">
      <sharedItems containsNonDate="0" containsString="0" containsBlank="1"/>
    </cacheField>
    <cacheField name="NOVEMBRE" numFmtId="2">
      <sharedItems containsString="0" containsBlank="1" containsNumber="1" containsInteger="1" minValue="0" maxValue="0"/>
    </cacheField>
    <cacheField name="48.2" numFmtId="2">
      <sharedItems containsNonDate="0" containsString="0" containsBlank="1"/>
    </cacheField>
    <cacheField name="49" numFmtId="2">
      <sharedItems containsNonDate="0" containsString="0" containsBlank="1"/>
    </cacheField>
    <cacheField name="50" numFmtId="2">
      <sharedItems containsNonDate="0" containsString="0" containsBlank="1"/>
    </cacheField>
    <cacheField name="51" numFmtId="2">
      <sharedItems containsNonDate="0" containsString="0" containsBlank="1"/>
    </cacheField>
    <cacheField name="52" numFmtId="2">
      <sharedItems containsNonDate="0" containsString="0" containsBlank="1"/>
    </cacheField>
    <cacheField name="DECEMBRE" numFmtId="2">
      <sharedItems containsString="0" containsBlank="1" containsNumber="1" containsInteger="1" minValue="0" maxValue="0"/>
    </cacheField>
    <cacheField name="TOTAL CHARGE COLLAB" numFmtId="2">
      <sharedItems containsSemiMixedTypes="0" containsString="0" containsNumber="1" containsInteger="1" minValue="0" maxValue="9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4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0"/>
    <x v="1"/>
    <m/>
    <x v="1"/>
    <n v="4"/>
    <m/>
    <m/>
    <m/>
    <m/>
    <n v="4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4"/>
  </r>
  <r>
    <x v="1"/>
    <x v="0"/>
    <n v="152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1"/>
    <x v="2"/>
    <m/>
    <x v="2"/>
    <n v="5"/>
    <n v="5"/>
    <n v="1"/>
    <m/>
    <m/>
    <n v="11"/>
    <n v="3"/>
    <n v="5"/>
    <n v="5"/>
    <n v="1"/>
    <m/>
    <n v="14"/>
    <n v="3"/>
    <n v="5"/>
    <n v="5"/>
    <n v="5"/>
    <m/>
    <n v="18"/>
    <n v="5"/>
    <n v="5"/>
    <n v="2"/>
    <m/>
    <n v="12"/>
    <n v="2"/>
    <n v="2"/>
    <n v="1"/>
    <n v="1"/>
    <m/>
    <n v="6"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61"/>
  </r>
  <r>
    <x v="1"/>
    <x v="2"/>
    <m/>
    <x v="3"/>
    <n v="5"/>
    <n v="5"/>
    <n v="5"/>
    <n v="5"/>
    <n v="2"/>
    <n v="22"/>
    <n v="3"/>
    <n v="5"/>
    <n v="5"/>
    <n v="5"/>
    <n v="2"/>
    <n v="20"/>
    <n v="2"/>
    <n v="5"/>
    <n v="5"/>
    <n v="5"/>
    <n v="5"/>
    <n v="22"/>
    <n v="5"/>
    <n v="5"/>
    <n v="3"/>
    <n v="5"/>
    <n v="18"/>
    <n v="3"/>
    <n v="2"/>
    <n v="3"/>
    <n v="1"/>
    <m/>
    <n v="9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1"/>
  </r>
  <r>
    <x v="2"/>
    <x v="0"/>
    <n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0"/>
    <n v="27"/>
    <x v="0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3"/>
    <m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n v="2"/>
    <n v="3"/>
    <n v="4"/>
    <n v="0"/>
    <n v="4"/>
    <n v="13"/>
    <n v="4"/>
    <n v="4"/>
    <m/>
    <m/>
    <m/>
    <n v="8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21"/>
  </r>
  <r>
    <x v="3"/>
    <x v="3"/>
    <m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n v="2"/>
    <n v="2"/>
    <n v="2"/>
    <n v="6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</r>
  <r>
    <x v="4"/>
    <x v="0"/>
    <n v="71"/>
    <x v="0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4"/>
    <x v="4"/>
    <m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n v="1"/>
    <n v="1"/>
    <n v="1"/>
    <n v="2"/>
    <n v="5"/>
    <m/>
    <n v="1"/>
    <n v="1"/>
    <n v="1"/>
    <m/>
    <n v="3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8"/>
  </r>
  <r>
    <x v="4"/>
    <x v="4"/>
    <m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n v="2"/>
    <n v="1"/>
    <n v="1"/>
    <n v="2"/>
    <n v="6"/>
    <n v="1"/>
    <n v="1"/>
    <n v="1"/>
    <n v="1"/>
    <m/>
    <n v="4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0"/>
  </r>
  <r>
    <x v="4"/>
    <x v="4"/>
    <m/>
    <x v="6"/>
    <m/>
    <m/>
    <m/>
    <m/>
    <m/>
    <n v="0"/>
    <m/>
    <m/>
    <m/>
    <m/>
    <m/>
    <n v="0"/>
    <m/>
    <m/>
    <m/>
    <m/>
    <m/>
    <n v="0"/>
    <n v="5"/>
    <n v="3"/>
    <m/>
    <m/>
    <n v="8"/>
    <n v="3"/>
    <n v="1"/>
    <n v="2"/>
    <n v="3"/>
    <n v="3"/>
    <n v="12"/>
    <n v="2"/>
    <m/>
    <n v="2"/>
    <n v="5"/>
    <n v="5"/>
    <n v="14"/>
    <n v="5"/>
    <n v="4"/>
    <n v="5"/>
    <n v="5"/>
    <m/>
    <n v="19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53"/>
  </r>
  <r>
    <x v="5"/>
    <x v="0"/>
    <n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0"/>
    <n v="1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5"/>
    <m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6"/>
    <m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5"/>
    <n v="5"/>
    <m/>
    <m/>
    <m/>
    <m/>
    <m/>
    <n v="0"/>
    <m/>
    <m/>
    <m/>
    <m/>
    <m/>
    <n v="0"/>
    <m/>
    <m/>
    <m/>
    <m/>
    <m/>
    <n v="0"/>
    <n v="5"/>
  </r>
  <r>
    <x v="6"/>
    <x v="6"/>
    <m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5"/>
    <n v="5"/>
    <m/>
    <m/>
    <m/>
    <m/>
    <m/>
    <n v="0"/>
    <m/>
    <m/>
    <m/>
    <m/>
    <m/>
    <n v="0"/>
    <m/>
    <m/>
    <m/>
    <m/>
    <m/>
    <n v="0"/>
    <n v="5"/>
  </r>
  <r>
    <x v="7"/>
    <x v="0"/>
    <n v="3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7"/>
    <x v="7"/>
    <m/>
    <x v="7"/>
    <m/>
    <m/>
    <m/>
    <m/>
    <m/>
    <n v="0"/>
    <m/>
    <m/>
    <m/>
    <m/>
    <m/>
    <n v="0"/>
    <n v="1"/>
    <m/>
    <m/>
    <m/>
    <m/>
    <n v="1"/>
    <n v="2"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3"/>
  </r>
  <r>
    <x v="8"/>
    <x v="8"/>
    <n v="10"/>
    <x v="8"/>
    <m/>
    <m/>
    <m/>
    <m/>
    <m/>
    <n v="0"/>
    <m/>
    <m/>
    <m/>
    <m/>
    <n v="2"/>
    <n v="2"/>
    <n v="2"/>
    <m/>
    <m/>
    <m/>
    <m/>
    <n v="2"/>
    <m/>
    <m/>
    <m/>
    <m/>
    <n v="0"/>
    <m/>
    <n v="1"/>
    <m/>
    <m/>
    <m/>
    <n v="1"/>
    <m/>
    <n v="1"/>
    <n v="2"/>
    <n v="2"/>
    <m/>
    <n v="5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18">
  <location ref="D1:E11" firstHeaderRow="1" firstDataRow="1" firstDataCol="1"/>
  <pivotFields count="76">
    <pivotField axis="axisRow" showAll="0">
      <items count="10">
        <item x="6"/>
        <item x="0"/>
        <item x="1"/>
        <item x="3"/>
        <item x="5"/>
        <item x="2"/>
        <item x="8"/>
        <item x="7"/>
        <item x="4"/>
        <item t="default"/>
      </items>
    </pivotField>
    <pivotField showAll="0"/>
    <pivotField showAll="0"/>
    <pivotField showAll="0">
      <items count="10">
        <item x="4"/>
        <item x="8"/>
        <item x="6"/>
        <item x="5"/>
        <item x="7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omme de TOTAL CHARGE COLLAB" fld="75" baseField="0" baseItem="0"/>
  </dataField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3" applyNumberFormats="0" applyBorderFormats="0" applyFontFormats="0" applyPatternFormats="0" applyAlignmentFormats="0" applyWidthHeightFormats="1" dataCaption="Valeurs" missingCaption="TRUC" updatedVersion="5" minRefreshableVersion="3" useAutoFormatting="1" itemPrintTitles="1" createdVersion="5" indent="0" outline="1" outlineData="1" multipleFieldFilters="0">
  <location ref="A1:B30" firstHeaderRow="1" firstDataRow="1" firstDataCol="1"/>
  <pivotFields count="76">
    <pivotField axis="axisRow" showAll="0">
      <items count="10">
        <item x="6"/>
        <item x="0"/>
        <item x="1"/>
        <item x="3"/>
        <item x="5"/>
        <item x="2"/>
        <item x="8"/>
        <item x="7"/>
        <item x="4"/>
        <item t="default"/>
      </items>
    </pivotField>
    <pivotField axis="axisRow" showAll="0">
      <items count="10">
        <item x="1"/>
        <item x="2"/>
        <item x="6"/>
        <item x="3"/>
        <item x="8"/>
        <item x="5"/>
        <item x="7"/>
        <item x="4"/>
        <item h="1" x="0"/>
        <item t="default"/>
      </items>
    </pivotField>
    <pivotField showAll="0"/>
    <pivotField axis="axisRow" showAll="0">
      <items count="10">
        <item x="4"/>
        <item x="8"/>
        <item x="6"/>
        <item x="5"/>
        <item x="7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" showAll="0"/>
  </pivotFields>
  <rowFields count="3">
    <field x="0"/>
    <field x="1"/>
    <field x="3"/>
  </rowFields>
  <rowItems count="29">
    <i>
      <x/>
    </i>
    <i r="1">
      <x v="2"/>
    </i>
    <i r="2">
      <x v="5"/>
    </i>
    <i r="2">
      <x v="6"/>
    </i>
    <i r="1">
      <x v="5"/>
    </i>
    <i r="2">
      <x v="8"/>
    </i>
    <i>
      <x v="1"/>
    </i>
    <i r="1">
      <x/>
    </i>
    <i r="2">
      <x v="7"/>
    </i>
    <i>
      <x v="2"/>
    </i>
    <i r="1">
      <x v="1"/>
    </i>
    <i r="2">
      <x v="5"/>
    </i>
    <i r="2">
      <x v="6"/>
    </i>
    <i>
      <x v="3"/>
    </i>
    <i r="1">
      <x v="3"/>
    </i>
    <i r="2">
      <x/>
    </i>
    <i r="2">
      <x v="3"/>
    </i>
    <i>
      <x v="6"/>
    </i>
    <i r="1">
      <x v="4"/>
    </i>
    <i r="2">
      <x v="1"/>
    </i>
    <i>
      <x v="7"/>
    </i>
    <i r="1">
      <x v="6"/>
    </i>
    <i r="2">
      <x v="4"/>
    </i>
    <i>
      <x v="8"/>
    </i>
    <i r="1">
      <x v="7"/>
    </i>
    <i r="2">
      <x v="2"/>
    </i>
    <i r="2">
      <x v="5"/>
    </i>
    <i r="2">
      <x v="6"/>
    </i>
    <i t="grand">
      <x/>
    </i>
  </rowItems>
  <colItems count="1">
    <i/>
  </colItems>
  <dataFields count="1">
    <dataField name="Somme de TOTAL CHARGE COLLAB" fld="7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4" name="Tableau croisé dynamique3"/>
  </pivotTables>
  <data>
    <tabular pivotCacheId="1">
      <items count="9">
        <i x="4" s="1"/>
        <i x="8" s="1"/>
        <i x="6" s="1"/>
        <i x="5" s="1"/>
        <i x="7" s="1"/>
        <i x="3" s="1"/>
        <i x="2" s="1"/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d" cache="Segment_id" caption="id" rowHeight="234950"/>
</slicers>
</file>

<file path=xl/tables/table1.xml><?xml version="1.0" encoding="utf-8"?>
<table xmlns="http://schemas.openxmlformats.org/spreadsheetml/2006/main" id="1" name="T_PC_Sephora_UPGRADE" displayName="T_PC_Sephora_UPGRADE" ref="B10:BV19" totalsRowCount="1" headerRowDxfId="306">
  <autoFilter ref="B10:BV18"/>
  <tableColumns count="73">
    <tableColumn id="1" name="id" totalsRowLabel="TOTAL CHARGE/MOIS" dataDxfId="305" totalsRowDxfId="304"/>
    <tableColumn id="58" name="1" totalsRowFunction="sum" dataDxfId="303" totalsRowDxfId="302">
      <calculatedColumnFormula>SUMIFS(T_PC_Phase_Sephora_UPGRADE[1],T_PC_Phase_Sephora_UPGRADE[[id]:[id]],T_PC_Sephora_UPGRADE[[id]:[id]])</calculatedColumnFormula>
    </tableColumn>
    <tableColumn id="57" name="2" totalsRowFunction="sum" dataDxfId="301" totalsRowDxfId="300">
      <calculatedColumnFormula>SUMIFS(T_PC_Phase_Sephora_UPGRADE[2],T_PC_Phase_Sephora_UPGRADE[[id]:[id]],T_PC_Sephora_UPGRADE[[id]:[id]])</calculatedColumnFormula>
    </tableColumn>
    <tableColumn id="56" name="3" totalsRowFunction="sum" dataDxfId="299" totalsRowDxfId="298">
      <calculatedColumnFormula>SUMIFS(T_PC_Phase_Sephora_UPGRADE[3],T_PC_Phase_Sephora_UPGRADE[[id]:[id]],T_PC_Sephora_UPGRADE[[id]:[id]])</calculatedColumnFormula>
    </tableColumn>
    <tableColumn id="55" name="4" totalsRowFunction="sum" dataDxfId="297" totalsRowDxfId="296">
      <calculatedColumnFormula>SUMIFS(T_PC_Phase_Sephora_UPGRADE[4],T_PC_Phase_Sephora_UPGRADE[[id]:[id]],T_PC_Sephora_UPGRADE[[id]:[id]])</calculatedColumnFormula>
    </tableColumn>
    <tableColumn id="71" name="5" totalsRowFunction="sum" dataDxfId="295" totalsRowDxfId="294">
      <calculatedColumnFormula>SUMIFS(T_PC_Phase_Sephora_UPGRADE[5],T_PC_Phase_Sephora_UPGRADE[[id]:[id]],T_PC_Sephora_UPGRADE[[id]:[id]])</calculatedColumnFormula>
    </tableColumn>
    <tableColumn id="3" name="JANVIER" totalsRowFunction="sum" dataDxfId="293" totalsRowDxfId="292">
      <calculatedColumnFormula>SUMIFS(T_PC_Phase_Sephora_UPGRADE[JANVIER],T_PC_Phase_Sephora_UPGRADE[[id]:[id]],T_PC_Sephora_UPGRADE[[id]:[id]])</calculatedColumnFormula>
    </tableColumn>
    <tableColumn id="59" name="5.2" totalsRowFunction="sum" dataDxfId="291" totalsRowDxfId="290">
      <calculatedColumnFormula>SUMIFS(T_PC_Phase_Sephora_UPGRADE[5.2],T_PC_Phase_Sephora_UPGRADE[[id]:[id]],T_PC_Sephora_UPGRADE[[id]:[id]])</calculatedColumnFormula>
    </tableColumn>
    <tableColumn id="62" name="6" totalsRowFunction="sum" dataDxfId="289" totalsRowDxfId="288">
      <calculatedColumnFormula>SUMIFS(T_PC_Phase_Sephora_UPGRADE[6],T_PC_Phase_Sephora_UPGRADE[[id]:[id]],T_PC_Sephora_UPGRADE[[id]:[id]])</calculatedColumnFormula>
    </tableColumn>
    <tableColumn id="61" name="7" totalsRowFunction="sum" dataDxfId="287" totalsRowDxfId="286">
      <calculatedColumnFormula>SUMIFS(T_PC_Phase_Sephora_UPGRADE[7],T_PC_Phase_Sephora_UPGRADE[[id]:[id]],T_PC_Sephora_UPGRADE[[id]:[id]])</calculatedColumnFormula>
    </tableColumn>
    <tableColumn id="60" name="8" totalsRowFunction="sum" dataDxfId="285" totalsRowDxfId="284">
      <calculatedColumnFormula>SUMIFS(T_PC_Phase_Sephora_UPGRADE[8],T_PC_Phase_Sephora_UPGRADE[[id]:[id]],T_PC_Sephora_UPGRADE[[id]:[id]])</calculatedColumnFormula>
    </tableColumn>
    <tableColumn id="72" name="9" totalsRowFunction="sum" dataDxfId="283" totalsRowDxfId="282">
      <calculatedColumnFormula>SUMIFS(T_PC_Phase_Sephora_UPGRADE[9],T_PC_Phase_Sephora_UPGRADE[[id]:[id]],T_PC_Sephora_UPGRADE[[id]:[id]])</calculatedColumnFormula>
    </tableColumn>
    <tableColumn id="4" name="FEVRIER" totalsRowFunction="sum" dataDxfId="281" totalsRowDxfId="280">
      <calculatedColumnFormula>SUMIFS(T_PC_Phase_Sephora_UPGRADE[FEVRIER],T_PC_Phase_Sephora_UPGRADE[[id]:[id]],T_PC_Sephora_UPGRADE[[id]:[id]])</calculatedColumnFormula>
    </tableColumn>
    <tableColumn id="66" name="9.2" totalsRowFunction="sum" dataDxfId="279" totalsRowDxfId="278">
      <calculatedColumnFormula>SUMIFS(T_PC_Phase_Sephora_UPGRADE[9.2],T_PC_Phase_Sephora_UPGRADE[[id]:[id]],T_PC_Sephora_UPGRADE[[id]:[id]])</calculatedColumnFormula>
    </tableColumn>
    <tableColumn id="65" name="10" totalsRowFunction="sum" dataDxfId="277" totalsRowDxfId="276">
      <calculatedColumnFormula>SUMIFS(T_PC_Phase_Sephora_UPGRADE[10],T_PC_Phase_Sephora_UPGRADE[[id]:[id]],T_PC_Sephora_UPGRADE[[id]:[id]])</calculatedColumnFormula>
    </tableColumn>
    <tableColumn id="64" name="11" totalsRowFunction="sum" dataDxfId="275" totalsRowDxfId="274">
      <calculatedColumnFormula>SUMIFS(T_PC_Phase_Sephora_UPGRADE[11],T_PC_Phase_Sephora_UPGRADE[[id]:[id]],T_PC_Sephora_UPGRADE[[id]:[id]])</calculatedColumnFormula>
    </tableColumn>
    <tableColumn id="63" name="12" totalsRowFunction="sum" dataDxfId="273" totalsRowDxfId="272">
      <calculatedColumnFormula>SUMIFS(T_PC_Phase_Sephora_UPGRADE[12],T_PC_Phase_Sephora_UPGRADE[[id]:[id]],T_PC_Sephora_UPGRADE[[id]:[id]])</calculatedColumnFormula>
    </tableColumn>
    <tableColumn id="73" name="13" totalsRowFunction="sum" dataDxfId="271" totalsRowDxfId="270">
      <calculatedColumnFormula>SUMIFS(T_PC_Phase_Sephora_UPGRADE[13],T_PC_Phase_Sephora_UPGRADE[[id]:[id]],T_PC_Sephora_UPGRADE[[id]:[id]])</calculatedColumnFormula>
    </tableColumn>
    <tableColumn id="5" name="MARS" totalsRowFunction="sum" dataDxfId="269" totalsRowDxfId="268">
      <calculatedColumnFormula>SUMIFS(T_PC_Phase_Sephora_UPGRADE[MARS],T_PC_Phase_Sephora_UPGRADE[[id]:[id]],T_PC_Sephora_UPGRADE[[id]:[id]])</calculatedColumnFormula>
    </tableColumn>
    <tableColumn id="69" name="14" totalsRowFunction="sum" dataDxfId="267" totalsRowDxfId="266">
      <calculatedColumnFormula>SUMIFS(T_PC_Phase_Sephora_UPGRADE[14],T_PC_Phase_Sephora_UPGRADE[[id]:[id]],T_PC_Sephora_UPGRADE[[id]:[id]])</calculatedColumnFormula>
    </tableColumn>
    <tableColumn id="68" name="15" totalsRowFunction="sum" dataDxfId="265" totalsRowDxfId="264">
      <calculatedColumnFormula>SUMIFS(T_PC_Phase_Sephora_UPGRADE[15],T_PC_Phase_Sephora_UPGRADE[[id]:[id]],T_PC_Sephora_UPGRADE[[id]:[id]])</calculatedColumnFormula>
    </tableColumn>
    <tableColumn id="67" name="16" totalsRowFunction="sum" dataDxfId="263" totalsRowDxfId="262">
      <calculatedColumnFormula>SUMIFS(T_PC_Phase_Sephora_UPGRADE[16],T_PC_Phase_Sephora_UPGRADE[[id]:[id]],T_PC_Sephora_UPGRADE[[id]:[id]])</calculatedColumnFormula>
    </tableColumn>
    <tableColumn id="74" name="17" totalsRowFunction="sum" dataDxfId="261" totalsRowDxfId="260">
      <calculatedColumnFormula>SUMIFS(T_PC_Phase_Sephora_UPGRADE[17],T_PC_Phase_Sephora_UPGRADE[[id]:[id]],T_PC_Sephora_UPGRADE[[id]:[id]])</calculatedColumnFormula>
    </tableColumn>
    <tableColumn id="6" name="AVRIL" totalsRowFunction="sum" dataDxfId="259" totalsRowDxfId="258">
      <calculatedColumnFormula>SUMIFS(T_PC_Phase_Sephora_UPGRADE[AVRIL],T_PC_Phase_Sephora_UPGRADE[[id]:[id]],T_PC_Sephora_UPGRADE[[id]:[id]])</calculatedColumnFormula>
    </tableColumn>
    <tableColumn id="7" name="18" totalsRowFunction="sum" dataDxfId="257" totalsRowDxfId="256">
      <calculatedColumnFormula>SUMIFS(T_PC_Phase_Sephora_UPGRADE[18],T_PC_Phase_Sephora_UPGRADE[[id]:[id]],T_PC_Sephora_UPGRADE[[id]:[id]])</calculatedColumnFormula>
    </tableColumn>
    <tableColumn id="8" name="19" totalsRowFunction="sum" dataDxfId="255" totalsRowDxfId="254">
      <calculatedColumnFormula>SUMIFS(T_PC_Phase_Sephora_UPGRADE[19],T_PC_Phase_Sephora_UPGRADE[[id]:[id]],T_PC_Sephora_UPGRADE[[id]:[id]])</calculatedColumnFormula>
    </tableColumn>
    <tableColumn id="9" name="20" totalsRowFunction="sum" dataDxfId="253" totalsRowDxfId="252">
      <calculatedColumnFormula>SUMIFS(T_PC_Phase_Sephora_UPGRADE[20],T_PC_Phase_Sephora_UPGRADE[[id]:[id]],T_PC_Sephora_UPGRADE[[id]:[id]])</calculatedColumnFormula>
    </tableColumn>
    <tableColumn id="10" name="21" totalsRowFunction="sum" dataDxfId="251" totalsRowDxfId="250">
      <calculatedColumnFormula>SUMIFS(T_PC_Phase_Sephora_UPGRADE[21],T_PC_Phase_Sephora_UPGRADE[[id]:[id]],T_PC_Sephora_UPGRADE[[id]:[id]])</calculatedColumnFormula>
    </tableColumn>
    <tableColumn id="11" name="22" totalsRowFunction="sum" dataDxfId="249" totalsRowDxfId="248">
      <calculatedColumnFormula>SUMIFS(T_PC_Phase_Sephora_UPGRADE[22],T_PC_Phase_Sephora_UPGRADE[[id]:[id]],T_PC_Sephora_UPGRADE[[id]:[id]])</calculatedColumnFormula>
    </tableColumn>
    <tableColumn id="12" name="MAI" totalsRowFunction="sum" dataDxfId="247" totalsRowDxfId="246">
      <calculatedColumnFormula>SUMIFS(T_PC_Phase_Sephora_UPGRADE[MAI],T_PC_Phase_Sephora_UPGRADE[[id]:[id]],T_PC_Sephora_UPGRADE[[id]:[id]])</calculatedColumnFormula>
    </tableColumn>
    <tableColumn id="13" name="22.2" totalsRowFunction="sum" dataDxfId="245" totalsRowDxfId="244">
      <calculatedColumnFormula>SUMIFS(T_PC_Phase_Sephora_UPGRADE[22.2],T_PC_Phase_Sephora_UPGRADE[[id]:[id]],T_PC_Sephora_UPGRADE[[id]:[id]])</calculatedColumnFormula>
    </tableColumn>
    <tableColumn id="14" name="23" totalsRowFunction="sum" dataDxfId="243" totalsRowDxfId="242">
      <calculatedColumnFormula>SUMIFS(T_PC_Phase_Sephora_UPGRADE[23],T_PC_Phase_Sephora_UPGRADE[[id]:[id]],T_PC_Sephora_UPGRADE[[id]:[id]])</calculatedColumnFormula>
    </tableColumn>
    <tableColumn id="15" name="24" totalsRowFunction="sum" dataDxfId="241" totalsRowDxfId="240">
      <calculatedColumnFormula>SUMIFS(T_PC_Phase_Sephora_UPGRADE[24],T_PC_Phase_Sephora_UPGRADE[[id]:[id]],T_PC_Sephora_UPGRADE[[id]:[id]])</calculatedColumnFormula>
    </tableColumn>
    <tableColumn id="16" name="25" totalsRowFunction="sum" dataDxfId="239" totalsRowDxfId="238">
      <calculatedColumnFormula>SUMIFS(T_PC_Phase_Sephora_UPGRADE[25],T_PC_Phase_Sephora_UPGRADE[[id]:[id]],T_PC_Sephora_UPGRADE[[id]:[id]])</calculatedColumnFormula>
    </tableColumn>
    <tableColumn id="17" name="26" totalsRowFunction="sum" dataDxfId="237" totalsRowDxfId="236">
      <calculatedColumnFormula>SUMIFS(T_PC_Phase_Sephora_UPGRADE[26],T_PC_Phase_Sephora_UPGRADE[[id]:[id]],T_PC_Sephora_UPGRADE[[id]:[id]])</calculatedColumnFormula>
    </tableColumn>
    <tableColumn id="18" name="JUIN" totalsRowFunction="sum" dataDxfId="235" totalsRowDxfId="234">
      <calculatedColumnFormula>SUMIFS(T_PC_Phase_Sephora_UPGRADE[JUIN],T_PC_Phase_Sephora_UPGRADE[[id]:[id]],T_PC_Sephora_UPGRADE[[id]:[id]])</calculatedColumnFormula>
    </tableColumn>
    <tableColumn id="19" name="27" totalsRowFunction="sum" dataDxfId="233" totalsRowDxfId="232">
      <calculatedColumnFormula>SUMIFS(T_PC_Phase_Sephora_UPGRADE[27],T_PC_Phase_Sephora_UPGRADE[[id]:[id]],T_PC_Sephora_UPGRADE[[id]:[id]])</calculatedColumnFormula>
    </tableColumn>
    <tableColumn id="20" name="28" totalsRowFunction="sum" dataDxfId="231" totalsRowDxfId="230">
      <calculatedColumnFormula>SUMIFS(T_PC_Phase_Sephora_UPGRADE[28],T_PC_Phase_Sephora_UPGRADE[[id]:[id]],T_PC_Sephora_UPGRADE[[id]:[id]])</calculatedColumnFormula>
    </tableColumn>
    <tableColumn id="21" name="29" totalsRowFunction="sum" dataDxfId="229" totalsRowDxfId="228">
      <calculatedColumnFormula>SUMIFS(T_PC_Phase_Sephora_UPGRADE[29],T_PC_Phase_Sephora_UPGRADE[[id]:[id]],T_PC_Sephora_UPGRADE[[id]:[id]])</calculatedColumnFormula>
    </tableColumn>
    <tableColumn id="22" name="30" totalsRowFunction="sum" dataDxfId="227" totalsRowDxfId="226">
      <calculatedColumnFormula>SUMIFS(T_PC_Phase_Sephora_UPGRADE[30],T_PC_Phase_Sephora_UPGRADE[[id]:[id]],T_PC_Sephora_UPGRADE[[id]:[id]])</calculatedColumnFormula>
    </tableColumn>
    <tableColumn id="23" name="31" totalsRowFunction="sum" dataDxfId="225" totalsRowDxfId="224">
      <calculatedColumnFormula>SUMIFS(T_PC_Phase_Sephora_UPGRADE[31],T_PC_Phase_Sephora_UPGRADE[[id]:[id]],T_PC_Sephora_UPGRADE[[id]:[id]])</calculatedColumnFormula>
    </tableColumn>
    <tableColumn id="24" name="JUILLET" totalsRowFunction="sum" dataDxfId="223" totalsRowDxfId="222">
      <calculatedColumnFormula>SUMIFS(T_PC_Phase_Sephora_UPGRADE[JUILLET],T_PC_Phase_Sephora_UPGRADE[[id]:[id]],T_PC_Sephora_UPGRADE[[id]:[id]])</calculatedColumnFormula>
    </tableColumn>
    <tableColumn id="25" name="31.2" totalsRowFunction="sum" dataDxfId="221" totalsRowDxfId="220">
      <calculatedColumnFormula>SUMIFS(T_PC_Phase_Sephora_UPGRADE[31.2],T_PC_Phase_Sephora_UPGRADE[[id]:[id]],T_PC_Sephora_UPGRADE[[id]:[id]])</calculatedColumnFormula>
    </tableColumn>
    <tableColumn id="26" name="32" totalsRowFunction="sum" dataDxfId="219" totalsRowDxfId="218">
      <calculatedColumnFormula>SUMIFS(T_PC_Phase_Sephora_UPGRADE[32],T_PC_Phase_Sephora_UPGRADE[[id]:[id]],T_PC_Sephora_UPGRADE[[id]:[id]])</calculatedColumnFormula>
    </tableColumn>
    <tableColumn id="27" name="33" totalsRowFunction="sum" dataDxfId="217" totalsRowDxfId="216">
      <calculatedColumnFormula>SUMIFS(T_PC_Phase_Sephora_UPGRADE[33],T_PC_Phase_Sephora_UPGRADE[[id]:[id]],T_PC_Sephora_UPGRADE[[id]:[id]])</calculatedColumnFormula>
    </tableColumn>
    <tableColumn id="28" name="34" totalsRowFunction="sum" dataDxfId="215" totalsRowDxfId="214">
      <calculatedColumnFormula>SUMIFS(T_PC_Phase_Sephora_UPGRADE[34],T_PC_Phase_Sephora_UPGRADE[[id]:[id]],T_PC_Sephora_UPGRADE[[id]:[id]])</calculatedColumnFormula>
    </tableColumn>
    <tableColumn id="29" name="35" totalsRowFunction="sum" dataDxfId="213" totalsRowDxfId="212">
      <calculatedColumnFormula>SUMIFS(T_PC_Phase_Sephora_UPGRADE[35],T_PC_Phase_Sephora_UPGRADE[[id]:[id]],T_PC_Sephora_UPGRADE[[id]:[id]])</calculatedColumnFormula>
    </tableColumn>
    <tableColumn id="30" name="AOUT" totalsRowFunction="sum" dataDxfId="211" totalsRowDxfId="210">
      <calculatedColumnFormula>SUMIFS(T_PC_Phase_Sephora_UPGRADE[AOUT],T_PC_Phase_Sephora_UPGRADE[[id]:[id]],T_PC_Sephora_UPGRADE[[id]:[id]])</calculatedColumnFormula>
    </tableColumn>
    <tableColumn id="31" name="35.2" totalsRowFunction="sum" dataDxfId="209" totalsRowDxfId="208">
      <calculatedColumnFormula>SUMIFS(T_PC_Phase_Sephora_UPGRADE[35.2],T_PC_Phase_Sephora_UPGRADE[[id]:[id]],T_PC_Sephora_UPGRADE[[id]:[id]])</calculatedColumnFormula>
    </tableColumn>
    <tableColumn id="32" name="36" totalsRowFunction="sum" dataDxfId="207" totalsRowDxfId="206">
      <calculatedColumnFormula>SUMIFS(T_PC_Phase_Sephora_UPGRADE[36],T_PC_Phase_Sephora_UPGRADE[[id]:[id]],T_PC_Sephora_UPGRADE[[id]:[id]])</calculatedColumnFormula>
    </tableColumn>
    <tableColumn id="33" name="37" totalsRowFunction="sum" dataDxfId="205" totalsRowDxfId="204">
      <calculatedColumnFormula>SUMIFS(T_PC_Phase_Sephora_UPGRADE[37],T_PC_Phase_Sephora_UPGRADE[[id]:[id]],T_PC_Sephora_UPGRADE[[id]:[id]])</calculatedColumnFormula>
    </tableColumn>
    <tableColumn id="34" name="38" totalsRowFunction="sum" dataDxfId="203" totalsRowDxfId="202">
      <calculatedColumnFormula>SUMIFS(T_PC_Phase_Sephora_UPGRADE[38],T_PC_Phase_Sephora_UPGRADE[[id]:[id]],T_PC_Sephora_UPGRADE[[id]:[id]])</calculatedColumnFormula>
    </tableColumn>
    <tableColumn id="35" name="39" totalsRowFunction="sum" dataDxfId="201" totalsRowDxfId="200">
      <calculatedColumnFormula>SUMIFS(T_PC_Phase_Sephora_UPGRADE[39],T_PC_Phase_Sephora_UPGRADE[[id]:[id]],T_PC_Sephora_UPGRADE[[id]:[id]])</calculatedColumnFormula>
    </tableColumn>
    <tableColumn id="36" name="SEPT." totalsRowFunction="sum" dataDxfId="199" totalsRowDxfId="198">
      <calculatedColumnFormula>SUMIFS(T_PC_Phase_Sephora_UPGRADE[SEPT.],T_PC_Phase_Sephora_UPGRADE[[id]:[id]],T_PC_Sephora_UPGRADE[[id]:[id]])</calculatedColumnFormula>
    </tableColumn>
    <tableColumn id="37" name="40" totalsRowFunction="sum" dataDxfId="197" totalsRowDxfId="196">
      <calculatedColumnFormula>SUMIFS(T_PC_Phase_Sephora_UPGRADE[40],T_PC_Phase_Sephora_UPGRADE[[id]:[id]],T_PC_Sephora_UPGRADE[[id]:[id]])</calculatedColumnFormula>
    </tableColumn>
    <tableColumn id="38" name="41" totalsRowFunction="sum" dataDxfId="195" totalsRowDxfId="194">
      <calculatedColumnFormula>SUMIFS(T_PC_Phase_Sephora_UPGRADE[41],T_PC_Phase_Sephora_UPGRADE[[id]:[id]],T_PC_Sephora_UPGRADE[[id]:[id]])</calculatedColumnFormula>
    </tableColumn>
    <tableColumn id="39" name="42" totalsRowFunction="sum" dataDxfId="193" totalsRowDxfId="192">
      <calculatedColumnFormula>SUMIFS(T_PC_Phase_Sephora_UPGRADE[42],T_PC_Phase_Sephora_UPGRADE[[id]:[id]],T_PC_Sephora_UPGRADE[[id]:[id]])</calculatedColumnFormula>
    </tableColumn>
    <tableColumn id="40" name="43" totalsRowFunction="sum" dataDxfId="191" totalsRowDxfId="190">
      <calculatedColumnFormula>SUMIFS(T_PC_Phase_Sephora_UPGRADE[43],T_PC_Phase_Sephora_UPGRADE[[id]:[id]],T_PC_Sephora_UPGRADE[[id]:[id]])</calculatedColumnFormula>
    </tableColumn>
    <tableColumn id="41" name="44" totalsRowFunction="sum" dataDxfId="189" totalsRowDxfId="188">
      <calculatedColumnFormula>SUMIFS(T_PC_Phase_Sephora_UPGRADE[44],T_PC_Phase_Sephora_UPGRADE[[id]:[id]],T_PC_Sephora_UPGRADE[[id]:[id]])</calculatedColumnFormula>
    </tableColumn>
    <tableColumn id="42" name="OCTOBRE" totalsRowFunction="sum" dataDxfId="187" totalsRowDxfId="186">
      <calculatedColumnFormula>SUMIFS(T_PC_Phase_Sephora_UPGRADE[OCTOBRE],T_PC_Phase_Sephora_UPGRADE[[id]:[id]],T_PC_Sephora_UPGRADE[[id]:[id]])</calculatedColumnFormula>
    </tableColumn>
    <tableColumn id="43" name="44.2" totalsRowFunction="sum" dataDxfId="185" totalsRowDxfId="184">
      <calculatedColumnFormula>SUMIFS(T_PC_Phase_Sephora_UPGRADE[44.2],T_PC_Phase_Sephora_UPGRADE[[id]:[id]],T_PC_Sephora_UPGRADE[[id]:[id]])</calculatedColumnFormula>
    </tableColumn>
    <tableColumn id="44" name="45" totalsRowFunction="sum" dataDxfId="183" totalsRowDxfId="182">
      <calculatedColumnFormula>SUMIFS(T_PC_Phase_Sephora_UPGRADE[45],T_PC_Phase_Sephora_UPGRADE[[id]:[id]],T_PC_Sephora_UPGRADE[[id]:[id]])</calculatedColumnFormula>
    </tableColumn>
    <tableColumn id="45" name="46" totalsRowFunction="sum" dataDxfId="181" totalsRowDxfId="180">
      <calculatedColumnFormula>SUMIFS(T_PC_Phase_Sephora_UPGRADE[46],T_PC_Phase_Sephora_UPGRADE[[id]:[id]],T_PC_Sephora_UPGRADE[[id]:[id]])</calculatedColumnFormula>
    </tableColumn>
    <tableColumn id="46" name="47" totalsRowFunction="sum" dataDxfId="179" totalsRowDxfId="178">
      <calculatedColumnFormula>SUMIFS(T_PC_Phase_Sephora_UPGRADE[47],T_PC_Phase_Sephora_UPGRADE[[id]:[id]],T_PC_Sephora_UPGRADE[[id]:[id]])</calculatedColumnFormula>
    </tableColumn>
    <tableColumn id="47" name="48" totalsRowFunction="sum" dataDxfId="177" totalsRowDxfId="176">
      <calculatedColumnFormula>SUMIFS(T_PC_Phase_Sephora_UPGRADE[48],T_PC_Phase_Sephora_UPGRADE[[id]:[id]],T_PC_Sephora_UPGRADE[[id]:[id]])</calculatedColumnFormula>
    </tableColumn>
    <tableColumn id="48" name="NOVEMBRE" totalsRowFunction="sum" dataDxfId="175" totalsRowDxfId="174">
      <calculatedColumnFormula>SUMIFS(T_PC_Phase_Sephora_UPGRADE[NOVEMBRE],T_PC_Phase_Sephora_UPGRADE[[id]:[id]],T_PC_Sephora_UPGRADE[[id]:[id]])</calculatedColumnFormula>
    </tableColumn>
    <tableColumn id="49" name="48.2" totalsRowFunction="sum" dataDxfId="173" totalsRowDxfId="172">
      <calculatedColumnFormula>SUMIFS(T_PC_Phase_Sephora_UPGRADE[48.2],T_PC_Phase_Sephora_UPGRADE[[id]:[id]],T_PC_Sephora_UPGRADE[[id]:[id]])</calculatedColumnFormula>
    </tableColumn>
    <tableColumn id="50" name="49" totalsRowFunction="sum" dataDxfId="171" totalsRowDxfId="170">
      <calculatedColumnFormula>SUMIFS(T_PC_Phase_Sephora_UPGRADE[49],T_PC_Phase_Sephora_UPGRADE[[id]:[id]],T_PC_Sephora_UPGRADE[[id]:[id]])</calculatedColumnFormula>
    </tableColumn>
    <tableColumn id="51" name="50" totalsRowFunction="sum" dataDxfId="169" totalsRowDxfId="168">
      <calculatedColumnFormula>SUMIFS(T_PC_Phase_Sephora_UPGRADE[50],T_PC_Phase_Sephora_UPGRADE[[id]:[id]],T_PC_Sephora_UPGRADE[[id]:[id]])</calculatedColumnFormula>
    </tableColumn>
    <tableColumn id="52" name="51" totalsRowFunction="sum" dataDxfId="167" totalsRowDxfId="166">
      <calculatedColumnFormula>SUMIFS(T_PC_Phase_Sephora_UPGRADE[51],T_PC_Phase_Sephora_UPGRADE[[id]:[id]],T_PC_Sephora_UPGRADE[[id]:[id]])</calculatedColumnFormula>
    </tableColumn>
    <tableColumn id="53" name="52" totalsRowFunction="sum" dataDxfId="165" totalsRowDxfId="164">
      <calculatedColumnFormula>SUMIFS(T_PC_Phase_Sephora_UPGRADE[52],T_PC_Phase_Sephora_UPGRADE[[id]:[id]],T_PC_Sephora_UPGRADE[[id]:[id]])</calculatedColumnFormula>
    </tableColumn>
    <tableColumn id="54" name="DECEMBRE" totalsRowFunction="sum" dataDxfId="163" totalsRowDxfId="162">
      <calculatedColumnFormula>SUMIFS(T_PC_Phase_Sephora_UPGRADE[DECEMBRE],T_PC_Phase_Sephora_UPGRADE[[id]:[id]],T_PC_Sephora_UPGRADE[[id]:[id]])</calculatedColumnFormula>
    </tableColumn>
    <tableColumn id="2" name="TOTAL CHARGE COLLAB" totalsRowFunction="sum" dataDxfId="161" totalsRowDxfId="160">
      <calculatedColumnFormula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_PC_Phase_Sephora_UPGRADE" displayName="T_PC_Phase_Sephora_UPGRADE" ref="A10:BX32" totalsRowCount="1">
  <autoFilter ref="A10:BX31"/>
  <tableColumns count="76">
    <tableColumn id="1" name="Phase" totalsRowLabel="Total"/>
    <tableColumn id="2" name="Sous-Phase"/>
    <tableColumn id="3" name="Cumul heures" dataDxfId="130" totalsRowDxfId="129">
      <calculatedColumnFormula>SUMIFS(T_PC_Phase_Sephora_UPGRADE[TOTAL CHARGE COLLAB],T_PC_Phase_Sephora_UPGRADE[Phase],T_PC_Phase_Sephora_UPGRADE[Phase])</calculatedColumnFormula>
    </tableColumn>
    <tableColumn id="4" name="id"/>
    <tableColumn id="5" name="1" dataDxfId="128"/>
    <tableColumn id="6" name="2" dataDxfId="127"/>
    <tableColumn id="7" name="3" dataDxfId="126"/>
    <tableColumn id="8" name="4" dataDxfId="125"/>
    <tableColumn id="9" name="5" dataDxfId="124"/>
    <tableColumn id="10" name="JANVIER" dataDxfId="123" totalsRowDxfId="122">
      <calculatedColumnFormula>SUM(T_PC_Phase_Sephora_UPGRADE[[#This Row],[1]:[5]])</calculatedColumnFormula>
    </tableColumn>
    <tableColumn id="11" name="5.2" dataDxfId="121"/>
    <tableColumn id="12" name="6" dataDxfId="120"/>
    <tableColumn id="13" name="7" dataDxfId="119"/>
    <tableColumn id="14" name="8" dataDxfId="118"/>
    <tableColumn id="15" name="9" dataDxfId="117"/>
    <tableColumn id="16" name="FEVRIER" dataDxfId="116" totalsRowDxfId="115">
      <calculatedColumnFormula>SUM(T_PC_Phase_Sephora_UPGRADE[[#This Row],[5.2]:[9]])</calculatedColumnFormula>
    </tableColumn>
    <tableColumn id="17" name="9.2" dataDxfId="114"/>
    <tableColumn id="18" name="10" dataDxfId="113"/>
    <tableColumn id="19" name="11" dataDxfId="112"/>
    <tableColumn id="20" name="12" dataDxfId="111"/>
    <tableColumn id="21" name="13" dataDxfId="110"/>
    <tableColumn id="22" name="MARS" dataDxfId="109" totalsRowDxfId="108">
      <calculatedColumnFormula>SUM(T_PC_Phase_Sephora_UPGRADE[[#This Row],[9.2]:[13]])</calculatedColumnFormula>
    </tableColumn>
    <tableColumn id="23" name="14" dataDxfId="107" totalsRowDxfId="106"/>
    <tableColumn id="24" name="15" dataDxfId="105" totalsRowDxfId="104"/>
    <tableColumn id="25" name="16" dataDxfId="103" totalsRowDxfId="102"/>
    <tableColumn id="26" name="17" dataDxfId="101" totalsRowDxfId="100"/>
    <tableColumn id="27" name="AVRIL" dataDxfId="99" totalsRowDxfId="98">
      <calculatedColumnFormula>SUM(T_PC_Phase_Sephora_UPGRADE[[#This Row],[14]:[17]])</calculatedColumnFormula>
    </tableColumn>
    <tableColumn id="28" name="18" dataDxfId="97" totalsRowDxfId="96"/>
    <tableColumn id="29" name="19" dataDxfId="95" totalsRowDxfId="94"/>
    <tableColumn id="30" name="20" dataDxfId="93" totalsRowDxfId="92"/>
    <tableColumn id="31" name="21" dataDxfId="91" totalsRowDxfId="90"/>
    <tableColumn id="32" name="22" dataDxfId="89" totalsRowDxfId="88"/>
    <tableColumn id="33" name="MAI" dataDxfId="87" totalsRowDxfId="86">
      <calculatedColumnFormula>SUM(T_PC_Phase_Sephora_UPGRADE[[#This Row],[18]:[22]])</calculatedColumnFormula>
    </tableColumn>
    <tableColumn id="34" name="22.2" dataDxfId="85" totalsRowDxfId="84"/>
    <tableColumn id="35" name="23" dataDxfId="83" totalsRowDxfId="82"/>
    <tableColumn id="36" name="24" dataDxfId="81" totalsRowDxfId="80"/>
    <tableColumn id="37" name="25" dataDxfId="79" totalsRowDxfId="78"/>
    <tableColumn id="38" name="26" dataDxfId="77" totalsRowDxfId="76"/>
    <tableColumn id="39" name="JUIN" dataDxfId="75" totalsRowDxfId="74">
      <calculatedColumnFormula>SUM(T_PC_Phase_Sephora_UPGRADE[[#This Row],[22.2]:[26]])</calculatedColumnFormula>
    </tableColumn>
    <tableColumn id="40" name="27" dataDxfId="73" totalsRowDxfId="72"/>
    <tableColumn id="41" name="28" dataDxfId="71" totalsRowDxfId="70"/>
    <tableColumn id="42" name="29" dataDxfId="69" totalsRowDxfId="68"/>
    <tableColumn id="43" name="30" dataDxfId="67" totalsRowDxfId="66"/>
    <tableColumn id="44" name="31" dataDxfId="65" totalsRowDxfId="64"/>
    <tableColumn id="45" name="JUILLET" dataDxfId="63" totalsRowDxfId="62">
      <calculatedColumnFormula>SUM(T_PC_Phase_Sephora_UPGRADE[[#This Row],[27]:[31]])</calculatedColumnFormula>
    </tableColumn>
    <tableColumn id="46" name="31.2" dataDxfId="61" totalsRowDxfId="60"/>
    <tableColumn id="47" name="32" dataDxfId="59" totalsRowDxfId="58"/>
    <tableColumn id="48" name="33" dataDxfId="57" totalsRowDxfId="56"/>
    <tableColumn id="49" name="34" dataDxfId="55" totalsRowDxfId="54"/>
    <tableColumn id="50" name="35" dataDxfId="53" totalsRowDxfId="52"/>
    <tableColumn id="51" name="AOUT" dataDxfId="51" totalsRowDxfId="50">
      <calculatedColumnFormula>SUM(T_PC_Phase_Sephora_UPGRADE[[#This Row],[31.2]:[35]])</calculatedColumnFormula>
    </tableColumn>
    <tableColumn id="52" name="35.2" dataDxfId="49" totalsRowDxfId="48"/>
    <tableColumn id="53" name="36" dataDxfId="47" totalsRowDxfId="46"/>
    <tableColumn id="54" name="37" dataDxfId="45" totalsRowDxfId="44"/>
    <tableColumn id="55" name="38" dataDxfId="43" totalsRowDxfId="42"/>
    <tableColumn id="56" name="39" dataDxfId="41" totalsRowDxfId="40"/>
    <tableColumn id="57" name="SEPT." dataDxfId="39" totalsRowDxfId="38">
      <calculatedColumnFormula>SUM(T_PC_Phase_Sephora_UPGRADE[[#This Row],[35.2]:[39]])</calculatedColumnFormula>
    </tableColumn>
    <tableColumn id="58" name="40" dataDxfId="37" totalsRowDxfId="36"/>
    <tableColumn id="59" name="41" dataDxfId="35" totalsRowDxfId="34"/>
    <tableColumn id="60" name="42" dataDxfId="33" totalsRowDxfId="32"/>
    <tableColumn id="61" name="43" dataDxfId="31" totalsRowDxfId="30"/>
    <tableColumn id="62" name="44" dataDxfId="29" totalsRowDxfId="28"/>
    <tableColumn id="63" name="OCTOBRE" dataDxfId="27" totalsRowDxfId="26">
      <calculatedColumnFormula>SUM(T_PC_Phase_Sephora_UPGRADE[[#This Row],[40]:[44]])</calculatedColumnFormula>
    </tableColumn>
    <tableColumn id="64" name="44.2" dataDxfId="25" totalsRowDxfId="24"/>
    <tableColumn id="65" name="45" dataDxfId="23" totalsRowDxfId="22"/>
    <tableColumn id="66" name="46" dataDxfId="21" totalsRowDxfId="20"/>
    <tableColumn id="67" name="47" dataDxfId="19" totalsRowDxfId="18"/>
    <tableColumn id="68" name="48" dataDxfId="17" totalsRowDxfId="16"/>
    <tableColumn id="69" name="NOVEMBRE" dataDxfId="15" totalsRowDxfId="14">
      <calculatedColumnFormula>SUM(T_PC_Phase_Sephora_UPGRADE[[#This Row],[44.2]:[48]])</calculatedColumnFormula>
    </tableColumn>
    <tableColumn id="70" name="48.2" dataDxfId="13" totalsRowDxfId="12"/>
    <tableColumn id="71" name="49" dataDxfId="11" totalsRowDxfId="10"/>
    <tableColumn id="72" name="50" dataDxfId="9" totalsRowDxfId="8"/>
    <tableColumn id="73" name="51" dataDxfId="7" totalsRowDxfId="6"/>
    <tableColumn id="74" name="52" dataDxfId="5" totalsRowDxfId="4"/>
    <tableColumn id="75" name="DECEMBRE" dataDxfId="3" totalsRowDxfId="2">
      <calculatedColumnFormula>SUM(T_PC_Phase_Sephora_UPGRADE[[#This Row],[48.2]:[52]])</calculatedColumnFormula>
    </tableColumn>
    <tableColumn id="76" name="TOTAL CHARGE COLLAB" totalsRowFunction="sum" dataDxfId="1" totalsRowDxfId="0">
      <calculatedColumnFormula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V24"/>
  <sheetViews>
    <sheetView showZeros="0" zoomScale="80" zoomScaleNormal="80" workbookViewId="0">
      <pane xSplit="2" topLeftCell="C1" activePane="topRight" state="frozen"/>
      <selection pane="topRight" activeCell="T30" sqref="T30"/>
    </sheetView>
  </sheetViews>
  <sheetFormatPr baseColWidth="10" defaultRowHeight="14.4" outlineLevelCol="1" x14ac:dyDescent="0.3"/>
  <cols>
    <col min="2" max="2" width="19.5546875" bestFit="1" customWidth="1"/>
    <col min="3" max="7" width="11.5546875" hidden="1" customWidth="1" outlineLevel="1"/>
    <col min="8" max="8" width="11.5546875" collapsed="1"/>
    <col min="9" max="13" width="11.5546875" hidden="1" customWidth="1" outlineLevel="1"/>
    <col min="14" max="14" width="11.5546875" collapsed="1"/>
    <col min="15" max="19" width="11.5546875" hidden="1" customWidth="1" outlineLevel="1"/>
    <col min="20" max="20" width="11.5546875" collapsed="1"/>
    <col min="21" max="24" width="11.5546875" hidden="1" customWidth="1" outlineLevel="1"/>
    <col min="25" max="25" width="11.5546875" collapsed="1"/>
    <col min="26" max="30" width="11.5546875" hidden="1" customWidth="1" outlineLevel="1"/>
    <col min="31" max="31" width="11.5546875" collapsed="1"/>
    <col min="32" max="36" width="11.5546875" hidden="1" customWidth="1" outlineLevel="1"/>
    <col min="37" max="37" width="11.5546875" collapsed="1"/>
    <col min="38" max="42" width="11.5546875" hidden="1" customWidth="1" outlineLevel="1"/>
    <col min="43" max="43" width="11.5546875" collapsed="1"/>
    <col min="44" max="48" width="11.5546875" hidden="1" customWidth="1" outlineLevel="1"/>
    <col min="49" max="49" width="11.5546875" collapsed="1"/>
    <col min="50" max="54" width="11.5546875" hidden="1" customWidth="1" outlineLevel="1"/>
    <col min="55" max="55" width="11.5546875" collapsed="1"/>
    <col min="56" max="60" width="0" hidden="1" customWidth="1" outlineLevel="1"/>
    <col min="61" max="61" width="11.5546875" collapsed="1"/>
    <col min="62" max="66" width="0" hidden="1" customWidth="1" outlineLevel="1"/>
    <col min="67" max="67" width="11.5546875" collapsed="1"/>
    <col min="68" max="72" width="0" hidden="1" customWidth="1" outlineLevel="1"/>
    <col min="73" max="73" width="11.5546875" collapsed="1"/>
    <col min="74" max="74" width="28.77734375" bestFit="1" customWidth="1"/>
  </cols>
  <sheetData>
    <row r="1" spans="1:74" x14ac:dyDescent="0.3">
      <c r="A1" s="37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2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3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</v>
      </c>
      <c r="U1" s="2">
        <v>14</v>
      </c>
      <c r="V1" s="2">
        <v>15</v>
      </c>
      <c r="W1" s="2">
        <v>16</v>
      </c>
      <c r="X1" s="2">
        <v>17</v>
      </c>
      <c r="Y1" s="3" t="s">
        <v>5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6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7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8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9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10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11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12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13</v>
      </c>
      <c r="BV1" s="7"/>
    </row>
    <row r="2" spans="1:74" x14ac:dyDescent="0.3">
      <c r="A2" s="38"/>
      <c r="B2" s="8"/>
      <c r="C2" s="9" t="s">
        <v>14</v>
      </c>
      <c r="D2" s="9" t="s">
        <v>15</v>
      </c>
      <c r="E2" s="9" t="s">
        <v>16</v>
      </c>
      <c r="F2" s="9" t="s">
        <v>17</v>
      </c>
      <c r="G2" s="9" t="s">
        <v>18</v>
      </c>
      <c r="H2" s="10"/>
      <c r="I2" s="9" t="s">
        <v>19</v>
      </c>
      <c r="J2" s="9" t="s">
        <v>20</v>
      </c>
      <c r="K2" s="9" t="s">
        <v>21</v>
      </c>
      <c r="L2" s="9" t="s">
        <v>22</v>
      </c>
      <c r="M2" s="9" t="s">
        <v>23</v>
      </c>
      <c r="N2" s="10"/>
      <c r="O2" s="9" t="s">
        <v>19</v>
      </c>
      <c r="P2" s="9" t="s">
        <v>24</v>
      </c>
      <c r="Q2" s="9" t="s">
        <v>21</v>
      </c>
      <c r="R2" s="9" t="s">
        <v>22</v>
      </c>
      <c r="S2" s="9" t="s">
        <v>25</v>
      </c>
      <c r="T2" s="10"/>
      <c r="U2" s="9" t="s">
        <v>26</v>
      </c>
      <c r="V2" s="9" t="s">
        <v>27</v>
      </c>
      <c r="W2" s="9" t="s">
        <v>28</v>
      </c>
      <c r="X2" s="9" t="s">
        <v>29</v>
      </c>
      <c r="Y2" s="10"/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10"/>
      <c r="AF2" s="9" t="s">
        <v>35</v>
      </c>
      <c r="AG2" s="9" t="s">
        <v>36</v>
      </c>
      <c r="AH2" s="9" t="s">
        <v>37</v>
      </c>
      <c r="AI2" s="9" t="s">
        <v>38</v>
      </c>
      <c r="AJ2" s="9" t="s">
        <v>39</v>
      </c>
      <c r="AK2" s="11"/>
      <c r="AL2" s="9" t="s">
        <v>26</v>
      </c>
      <c r="AM2" s="9" t="s">
        <v>27</v>
      </c>
      <c r="AN2" s="9" t="s">
        <v>28</v>
      </c>
      <c r="AO2" s="9" t="s">
        <v>29</v>
      </c>
      <c r="AP2" s="9" t="s">
        <v>40</v>
      </c>
      <c r="AQ2" s="11"/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11"/>
      <c r="AX2" s="9" t="s">
        <v>46</v>
      </c>
      <c r="AY2" s="9" t="s">
        <v>47</v>
      </c>
      <c r="AZ2" s="9" t="s">
        <v>48</v>
      </c>
      <c r="BA2" s="9" t="s">
        <v>49</v>
      </c>
      <c r="BB2" s="9" t="s">
        <v>50</v>
      </c>
      <c r="BC2" s="11"/>
      <c r="BD2" s="9" t="s">
        <v>14</v>
      </c>
      <c r="BE2" s="9" t="s">
        <v>15</v>
      </c>
      <c r="BF2" s="9" t="s">
        <v>16</v>
      </c>
      <c r="BG2" s="9" t="s">
        <v>17</v>
      </c>
      <c r="BH2" s="9" t="s">
        <v>18</v>
      </c>
      <c r="BI2" s="11"/>
      <c r="BJ2" s="9" t="s">
        <v>19</v>
      </c>
      <c r="BK2" s="9" t="s">
        <v>20</v>
      </c>
      <c r="BL2" s="9" t="s">
        <v>21</v>
      </c>
      <c r="BM2" s="9" t="s">
        <v>51</v>
      </c>
      <c r="BN2" s="9" t="s">
        <v>52</v>
      </c>
      <c r="BO2" s="11"/>
      <c r="BP2" s="9">
        <v>1</v>
      </c>
      <c r="BQ2" s="9" t="s">
        <v>53</v>
      </c>
      <c r="BR2" s="9" t="s">
        <v>48</v>
      </c>
      <c r="BS2" s="9" t="s">
        <v>49</v>
      </c>
      <c r="BT2" s="9" t="s">
        <v>50</v>
      </c>
      <c r="BU2" s="11"/>
    </row>
    <row r="3" spans="1:74" x14ac:dyDescent="0.3">
      <c r="A3" s="38"/>
      <c r="B3" s="1" t="s">
        <v>54</v>
      </c>
      <c r="C3" s="9">
        <v>5</v>
      </c>
      <c r="D3" s="9">
        <v>5</v>
      </c>
      <c r="E3" s="9">
        <v>5</v>
      </c>
      <c r="F3" s="9">
        <v>5</v>
      </c>
      <c r="G3" s="9">
        <v>2</v>
      </c>
      <c r="H3" s="12">
        <v>22</v>
      </c>
      <c r="I3" s="9">
        <v>3</v>
      </c>
      <c r="J3" s="9">
        <v>5</v>
      </c>
      <c r="K3" s="9">
        <v>5</v>
      </c>
      <c r="L3" s="9">
        <v>5</v>
      </c>
      <c r="M3" s="9">
        <v>2</v>
      </c>
      <c r="N3" s="12">
        <v>20</v>
      </c>
      <c r="O3" s="9">
        <v>3</v>
      </c>
      <c r="P3" s="9">
        <v>5</v>
      </c>
      <c r="Q3" s="9">
        <v>5</v>
      </c>
      <c r="R3" s="9">
        <v>5</v>
      </c>
      <c r="S3" s="9">
        <v>5</v>
      </c>
      <c r="T3" s="12">
        <v>23</v>
      </c>
      <c r="U3" s="9">
        <v>5</v>
      </c>
      <c r="V3" s="9">
        <v>5</v>
      </c>
      <c r="W3" s="9">
        <v>4</v>
      </c>
      <c r="X3" s="9">
        <v>5</v>
      </c>
      <c r="Y3" s="12">
        <v>19</v>
      </c>
      <c r="Z3" s="9">
        <v>4</v>
      </c>
      <c r="AA3" s="9">
        <v>4</v>
      </c>
      <c r="AB3" s="9">
        <v>5</v>
      </c>
      <c r="AC3" s="9">
        <v>3</v>
      </c>
      <c r="AD3" s="9">
        <v>3</v>
      </c>
      <c r="AE3" s="12">
        <f>SUM(Z3:AD3)</f>
        <v>19</v>
      </c>
      <c r="AF3" s="13">
        <v>2</v>
      </c>
      <c r="AG3" s="13">
        <v>4</v>
      </c>
      <c r="AH3" s="13">
        <v>5</v>
      </c>
      <c r="AI3" s="13">
        <v>5</v>
      </c>
      <c r="AJ3" s="13">
        <v>5</v>
      </c>
      <c r="AK3" s="14">
        <f>SUM(AF3:AJ3)</f>
        <v>21</v>
      </c>
      <c r="AL3" s="13">
        <v>5</v>
      </c>
      <c r="AM3" s="13">
        <v>4</v>
      </c>
      <c r="AN3" s="13">
        <v>5</v>
      </c>
      <c r="AO3" s="13">
        <v>5</v>
      </c>
      <c r="AP3" s="13">
        <v>1</v>
      </c>
      <c r="AQ3" s="15">
        <f>SUM(AL3:AP3)</f>
        <v>20</v>
      </c>
      <c r="AR3" s="13">
        <v>4</v>
      </c>
      <c r="AS3" s="13">
        <v>5</v>
      </c>
      <c r="AT3" s="13">
        <v>4</v>
      </c>
      <c r="AU3" s="13">
        <v>5</v>
      </c>
      <c r="AV3" s="13">
        <v>4</v>
      </c>
      <c r="AW3" s="15">
        <f>SUM(AR3:AV3)</f>
        <v>22</v>
      </c>
      <c r="AX3" s="13">
        <v>1</v>
      </c>
      <c r="AY3" s="13">
        <v>5</v>
      </c>
      <c r="AZ3" s="13">
        <v>5</v>
      </c>
      <c r="BA3" s="13">
        <v>5</v>
      </c>
      <c r="BB3" s="13">
        <v>5</v>
      </c>
      <c r="BC3" s="15">
        <f>SUM(AX3:BB3)</f>
        <v>21</v>
      </c>
      <c r="BD3" s="13">
        <v>5</v>
      </c>
      <c r="BE3" s="13">
        <v>5</v>
      </c>
      <c r="BF3" s="13">
        <v>5</v>
      </c>
      <c r="BG3" s="13">
        <v>5</v>
      </c>
      <c r="BH3" s="13">
        <v>2</v>
      </c>
      <c r="BI3" s="15">
        <f>SUM(BD3:BH3)</f>
        <v>22</v>
      </c>
      <c r="BJ3" s="13">
        <v>2</v>
      </c>
      <c r="BK3" s="13">
        <v>5</v>
      </c>
      <c r="BL3" s="13">
        <v>5</v>
      </c>
      <c r="BM3" s="13">
        <v>5</v>
      </c>
      <c r="BN3" s="13">
        <v>4</v>
      </c>
      <c r="BO3" s="15">
        <f>SUM(BJ3:BN3)</f>
        <v>21</v>
      </c>
      <c r="BP3" s="13">
        <v>1</v>
      </c>
      <c r="BQ3" s="13">
        <v>5</v>
      </c>
      <c r="BR3" s="13">
        <v>5</v>
      </c>
      <c r="BS3" s="13">
        <v>5</v>
      </c>
      <c r="BT3" s="13">
        <v>4</v>
      </c>
      <c r="BU3" s="15">
        <f>SUM(BP3:BT3)</f>
        <v>20</v>
      </c>
      <c r="BV3" s="16"/>
    </row>
    <row r="4" spans="1:74" ht="15" thickBot="1" x14ac:dyDescent="0.35">
      <c r="B4" s="1" t="s">
        <v>55</v>
      </c>
      <c r="C4" s="17">
        <f>C3*COUNTA(T_PC_Sephora_UPGRADE[id])</f>
        <v>40</v>
      </c>
      <c r="D4" s="17">
        <f>D3*COUNTA(T_PC_Sephora_UPGRADE[id])</f>
        <v>40</v>
      </c>
      <c r="E4" s="17">
        <f>E3*COUNTA(T_PC_Sephora_UPGRADE[id])</f>
        <v>40</v>
      </c>
      <c r="F4" s="17">
        <f>F3*COUNTA(T_PC_Sephora_UPGRADE[id])</f>
        <v>40</v>
      </c>
      <c r="G4" s="17">
        <f>G3*COUNTA(T_PC_Sephora_UPGRADE[id])</f>
        <v>16</v>
      </c>
      <c r="H4" s="17">
        <f>H3*COUNTA(T_PC_Sephora_UPGRADE[id])</f>
        <v>176</v>
      </c>
      <c r="I4" s="17">
        <f>I3*COUNTA(T_PC_Sephora_UPGRADE[id])</f>
        <v>24</v>
      </c>
      <c r="J4" s="17">
        <f>J3*COUNTA(T_PC_Sephora_UPGRADE[id])</f>
        <v>40</v>
      </c>
      <c r="K4" s="17">
        <f>K3*COUNTA(T_PC_Sephora_UPGRADE[id])</f>
        <v>40</v>
      </c>
      <c r="L4" s="17">
        <f>L3*COUNTA(T_PC_Sephora_UPGRADE[id])</f>
        <v>40</v>
      </c>
      <c r="M4" s="17">
        <f>M3*COUNTA(T_PC_Sephora_UPGRADE[id])</f>
        <v>16</v>
      </c>
      <c r="N4" s="17">
        <f>N3*COUNTA(T_PC_Sephora_UPGRADE[id])</f>
        <v>160</v>
      </c>
      <c r="O4" s="17">
        <f>O3*COUNTA(T_PC_Sephora_UPGRADE[id])</f>
        <v>24</v>
      </c>
      <c r="P4" s="17">
        <f>P3*COUNTA(T_PC_Sephora_UPGRADE[id])</f>
        <v>40</v>
      </c>
      <c r="Q4" s="17">
        <f>Q3*COUNTA(T_PC_Sephora_UPGRADE[id])</f>
        <v>40</v>
      </c>
      <c r="R4" s="17">
        <f>R3*COUNTA(T_PC_Sephora_UPGRADE[id])</f>
        <v>40</v>
      </c>
      <c r="S4" s="17">
        <f>S3*COUNTA(T_PC_Sephora_UPGRADE[id])</f>
        <v>40</v>
      </c>
      <c r="T4" s="17">
        <f>T3*COUNTA(T_PC_Sephora_UPGRADE[id])</f>
        <v>184</v>
      </c>
      <c r="U4" s="17">
        <f>U3*COUNTA(T_PC_Sephora_UPGRADE[id])</f>
        <v>40</v>
      </c>
      <c r="V4" s="17">
        <f>V3*COUNTA(T_PC_Sephora_UPGRADE[id])</f>
        <v>40</v>
      </c>
      <c r="W4" s="17">
        <f>W3*COUNTA(T_PC_Sephora_UPGRADE[id])</f>
        <v>32</v>
      </c>
      <c r="X4" s="17">
        <f>X3*COUNTA(T_PC_Sephora_UPGRADE[id])</f>
        <v>40</v>
      </c>
      <c r="Y4" s="17">
        <f>Y3*COUNTA(T_PC_Sephora_UPGRADE[id])</f>
        <v>152</v>
      </c>
      <c r="Z4" s="17">
        <f>Z3*COUNTA(T_PC_Sephora_UPGRADE[id])</f>
        <v>32</v>
      </c>
      <c r="AA4" s="17">
        <f>AA3*COUNTA(T_PC_Sephora_UPGRADE[id])</f>
        <v>32</v>
      </c>
      <c r="AB4" s="17">
        <f>AB3*COUNTA(T_PC_Sephora_UPGRADE[id])</f>
        <v>40</v>
      </c>
      <c r="AC4" s="17">
        <f>AC3*COUNTA(T_PC_Sephora_UPGRADE[id])</f>
        <v>24</v>
      </c>
      <c r="AD4" s="17">
        <f>AD3*COUNTA(T_PC_Sephora_UPGRADE[id])</f>
        <v>24</v>
      </c>
      <c r="AE4" s="17">
        <f>AE3*COUNTA(T_PC_Sephora_UPGRADE[id])</f>
        <v>152</v>
      </c>
      <c r="AF4" s="17">
        <f>AF3*COUNTA(T_PC_Sephora_UPGRADE[id])</f>
        <v>16</v>
      </c>
      <c r="AG4" s="17">
        <f>AG3*COUNTA(T_PC_Sephora_UPGRADE[id])</f>
        <v>32</v>
      </c>
      <c r="AH4" s="17">
        <f>AH3*COUNTA(T_PC_Sephora_UPGRADE[id])</f>
        <v>40</v>
      </c>
      <c r="AI4" s="17">
        <f>AI3*COUNTA(T_PC_Sephora_UPGRADE[id])</f>
        <v>40</v>
      </c>
      <c r="AJ4" s="17">
        <f>AJ3*COUNTA(T_PC_Sephora_UPGRADE[id])</f>
        <v>40</v>
      </c>
      <c r="AK4" s="17">
        <f>AK3*COUNTA(T_PC_Sephora_UPGRADE[id])</f>
        <v>168</v>
      </c>
      <c r="AL4" s="17">
        <f>AL3*COUNTA(T_PC_Sephora_UPGRADE[id])</f>
        <v>40</v>
      </c>
      <c r="AM4" s="17">
        <f>AM3*COUNTA(T_PC_Sephora_UPGRADE[id])</f>
        <v>32</v>
      </c>
      <c r="AN4" s="17">
        <f>AN3*COUNTA(T_PC_Sephora_UPGRADE[id])</f>
        <v>40</v>
      </c>
      <c r="AO4" s="17">
        <f>AO3*COUNTA(T_PC_Sephora_UPGRADE[id])</f>
        <v>40</v>
      </c>
      <c r="AP4" s="17">
        <f>AP3*COUNTA(T_PC_Sephora_UPGRADE[id])</f>
        <v>8</v>
      </c>
      <c r="AQ4" s="17">
        <f>AQ3*COUNTA(T_PC_Sephora_UPGRADE[id])</f>
        <v>160</v>
      </c>
      <c r="AR4" s="17">
        <f>AR3*COUNTA(T_PC_Sephora_UPGRADE[id])</f>
        <v>32</v>
      </c>
      <c r="AS4" s="17">
        <f>AS3*COUNTA(T_PC_Sephora_UPGRADE[id])</f>
        <v>40</v>
      </c>
      <c r="AT4" s="17">
        <f>AT3*COUNTA(T_PC_Sephora_UPGRADE[id])</f>
        <v>32</v>
      </c>
      <c r="AU4" s="17">
        <f>AU3*COUNTA(T_PC_Sephora_UPGRADE[id])</f>
        <v>40</v>
      </c>
      <c r="AV4" s="17">
        <f>AV3*COUNTA(T_PC_Sephora_UPGRADE[id])</f>
        <v>32</v>
      </c>
      <c r="AW4" s="17">
        <f>AW3*COUNTA(T_PC_Sephora_UPGRADE[id])</f>
        <v>176</v>
      </c>
      <c r="AX4" s="17">
        <f>AX3*COUNTA(T_PC_Sephora_UPGRADE[id])</f>
        <v>8</v>
      </c>
      <c r="AY4" s="17">
        <f>AY3*COUNTA(T_PC_Sephora_UPGRADE[id])</f>
        <v>40</v>
      </c>
      <c r="AZ4" s="17">
        <f>AZ3*COUNTA(T_PC_Sephora_UPGRADE[id])</f>
        <v>40</v>
      </c>
      <c r="BA4" s="17">
        <f>BA3*COUNTA(T_PC_Sephora_UPGRADE[id])</f>
        <v>40</v>
      </c>
      <c r="BB4" s="17">
        <f>BB3*COUNTA(T_PC_Sephora_UPGRADE[id])</f>
        <v>40</v>
      </c>
      <c r="BC4" s="17">
        <f>BC3*COUNTA(T_PC_Sephora_UPGRADE[id])</f>
        <v>168</v>
      </c>
      <c r="BD4" s="17">
        <f>BD3*COUNTA(T_PC_Sephora_UPGRADE[id])</f>
        <v>40</v>
      </c>
      <c r="BE4" s="17">
        <f>BE3*COUNTA(T_PC_Sephora_UPGRADE[id])</f>
        <v>40</v>
      </c>
      <c r="BF4" s="17">
        <f>BF3*COUNTA(T_PC_Sephora_UPGRADE[id])</f>
        <v>40</v>
      </c>
      <c r="BG4" s="17">
        <f>BG3*COUNTA(T_PC_Sephora_UPGRADE[id])</f>
        <v>40</v>
      </c>
      <c r="BH4" s="17">
        <f>BH3*COUNTA(T_PC_Sephora_UPGRADE[id])</f>
        <v>16</v>
      </c>
      <c r="BI4" s="17">
        <f>BI3*COUNTA(T_PC_Sephora_UPGRADE[id])</f>
        <v>176</v>
      </c>
      <c r="BJ4" s="17">
        <f>BJ3*COUNTA(T_PC_Sephora_UPGRADE[id])</f>
        <v>16</v>
      </c>
      <c r="BK4" s="17">
        <f>BK3*COUNTA(T_PC_Sephora_UPGRADE[id])</f>
        <v>40</v>
      </c>
      <c r="BL4" s="17">
        <f>BL3*COUNTA(T_PC_Sephora_UPGRADE[id])</f>
        <v>40</v>
      </c>
      <c r="BM4" s="17">
        <f>BM3*COUNTA(T_PC_Sephora_UPGRADE[id])</f>
        <v>40</v>
      </c>
      <c r="BN4" s="17">
        <f>BN3*COUNTA(T_PC_Sephora_UPGRADE[id])</f>
        <v>32</v>
      </c>
      <c r="BO4" s="17">
        <f>BO3*COUNTA(T_PC_Sephora_UPGRADE[id])</f>
        <v>168</v>
      </c>
      <c r="BP4" s="17">
        <f>BP3*COUNTA(T_PC_Sephora_UPGRADE[id])</f>
        <v>8</v>
      </c>
      <c r="BQ4" s="17">
        <f>BQ3*COUNTA(T_PC_Sephora_UPGRADE[id])</f>
        <v>40</v>
      </c>
      <c r="BR4" s="17">
        <f>BR3*COUNTA(T_PC_Sephora_UPGRADE[id])</f>
        <v>40</v>
      </c>
      <c r="BS4" s="17">
        <f>BS3*COUNTA(T_PC_Sephora_UPGRADE[id])</f>
        <v>40</v>
      </c>
      <c r="BT4" s="17">
        <f>BT3*COUNTA(T_PC_Sephora_UPGRADE[id])</f>
        <v>32</v>
      </c>
      <c r="BU4" s="17">
        <f>BU3*COUNTA(T_PC_Sephora_UPGRADE[id])</f>
        <v>160</v>
      </c>
      <c r="BV4" s="17"/>
    </row>
    <row r="5" spans="1:74" ht="15" thickTop="1" x14ac:dyDescent="0.3">
      <c r="B5" s="18" t="s">
        <v>56</v>
      </c>
      <c r="C5" s="19">
        <f>SUBTOTAL(109,T_PC_Sephora_UPGRADE[1])</f>
        <v>14</v>
      </c>
      <c r="D5" s="19">
        <f>SUBTOTAL(109,T_PC_Sephora_UPGRADE[2])</f>
        <v>10</v>
      </c>
      <c r="E5" s="19">
        <f>SUBTOTAL(109,T_PC_Sephora_UPGRADE[3])</f>
        <v>6</v>
      </c>
      <c r="F5" s="19">
        <f>SUBTOTAL(109,T_PC_Sephora_UPGRADE[4])</f>
        <v>5</v>
      </c>
      <c r="G5" s="19">
        <f>SUBTOTAL(109,T_PC_Sephora_UPGRADE[5])</f>
        <v>2</v>
      </c>
      <c r="H5" s="19">
        <f>SUBTOTAL(109,T_PC_Sephora_UPGRADE[JANVIER])</f>
        <v>37</v>
      </c>
      <c r="I5" s="19">
        <f>SUBTOTAL(109,T_PC_Sephora_UPGRADE[5.2])</f>
        <v>6</v>
      </c>
      <c r="J5" s="19">
        <f>SUBTOTAL(109,T_PC_Sephora_UPGRADE[6])</f>
        <v>10</v>
      </c>
      <c r="K5" s="19">
        <f>SUBTOTAL(109,T_PC_Sephora_UPGRADE[7])</f>
        <v>10</v>
      </c>
      <c r="L5" s="19">
        <f>SUBTOTAL(109,T_PC_Sephora_UPGRADE[8])</f>
        <v>6</v>
      </c>
      <c r="M5" s="19">
        <f>SUBTOTAL(109,T_PC_Sephora_UPGRADE[9])</f>
        <v>4</v>
      </c>
      <c r="N5" s="19">
        <f>SUBTOTAL(109,T_PC_Sephora_UPGRADE[FEVRIER])</f>
        <v>36</v>
      </c>
      <c r="O5" s="19">
        <f>SUBTOTAL(109,T_PC_Sephora_UPGRADE[9.2])</f>
        <v>8</v>
      </c>
      <c r="P5" s="19">
        <f>SUBTOTAL(109,T_PC_Sephora_UPGRADE[10])</f>
        <v>10</v>
      </c>
      <c r="Q5" s="19">
        <f>SUBTOTAL(109,T_PC_Sephora_UPGRADE[11])</f>
        <v>10</v>
      </c>
      <c r="R5" s="19">
        <f>SUBTOTAL(109,T_PC_Sephora_UPGRADE[12])</f>
        <v>10</v>
      </c>
      <c r="S5" s="19">
        <f>SUBTOTAL(109,T_PC_Sephora_UPGRADE[13])</f>
        <v>5</v>
      </c>
      <c r="T5" s="19">
        <f>SUBTOTAL(109,T_PC_Sephora_UPGRADE[MARS])</f>
        <v>43</v>
      </c>
      <c r="U5" s="19">
        <f>SUBTOTAL(109,T_PC_Sephora_UPGRADE[14])</f>
        <v>17</v>
      </c>
      <c r="V5" s="19">
        <f>SUBTOTAL(109,T_PC_Sephora_UPGRADE[15])</f>
        <v>13</v>
      </c>
      <c r="W5" s="19">
        <f>SUBTOTAL(109,T_PC_Sephora_UPGRADE[16])</f>
        <v>5</v>
      </c>
      <c r="X5" s="19">
        <f>SUBTOTAL(109,T_PC_Sephora_UPGRADE[17])</f>
        <v>5</v>
      </c>
      <c r="Y5" s="19">
        <f>SUBTOTAL(109,T_PC_Sephora_UPGRADE[AVRIL])</f>
        <v>40</v>
      </c>
      <c r="Z5" s="19">
        <f>SUBTOTAL(109,T_PC_Sephora_UPGRADE[18])</f>
        <v>8</v>
      </c>
      <c r="AA5" s="19">
        <f>SUBTOTAL(109,T_PC_Sephora_UPGRADE[19])</f>
        <v>6</v>
      </c>
      <c r="AB5" s="19">
        <f>SUBTOTAL(109,T_PC_Sephora_UPGRADE[20])</f>
        <v>6</v>
      </c>
      <c r="AC5" s="19">
        <f>SUBTOTAL(109,T_PC_Sephora_UPGRADE[21])</f>
        <v>5</v>
      </c>
      <c r="AD5" s="19">
        <f>SUBTOTAL(109,T_PC_Sephora_UPGRADE[22])</f>
        <v>3</v>
      </c>
      <c r="AE5" s="19">
        <f>SUBTOTAL(109,T_PC_Sephora_UPGRADE[MAI])</f>
        <v>28</v>
      </c>
      <c r="AF5" s="19">
        <f>SUBTOTAL(109,T_PC_Sephora_UPGRADE[22.2])</f>
        <v>4</v>
      </c>
      <c r="AG5" s="19">
        <f>SUBTOTAL(109,T_PC_Sephora_UPGRADE[23])</f>
        <v>7</v>
      </c>
      <c r="AH5" s="19">
        <f>SUBTOTAL(109,T_PC_Sephora_UPGRADE[24])</f>
        <v>12</v>
      </c>
      <c r="AI5" s="19">
        <f>SUBTOTAL(109,T_PC_Sephora_UPGRADE[25])</f>
        <v>11</v>
      </c>
      <c r="AJ5" s="19">
        <f>SUBTOTAL(109,T_PC_Sephora_UPGRADE[26])</f>
        <v>15</v>
      </c>
      <c r="AK5" s="19">
        <f>SUBTOTAL(109,T_PC_Sephora_UPGRADE[JUIN])</f>
        <v>49</v>
      </c>
      <c r="AL5" s="19">
        <f>SUBTOTAL(109,T_PC_Sephora_UPGRADE[27])</f>
        <v>10</v>
      </c>
      <c r="AM5" s="19">
        <f>SUBTOTAL(109,T_PC_Sephora_UPGRADE[28])</f>
        <v>10</v>
      </c>
      <c r="AN5" s="19">
        <f>SUBTOTAL(109,T_PC_Sephora_UPGRADE[29])</f>
        <v>7</v>
      </c>
      <c r="AO5" s="19">
        <f>SUBTOTAL(109,T_PC_Sephora_UPGRADE[30])</f>
        <v>7</v>
      </c>
      <c r="AP5" s="19">
        <f>SUBTOTAL(109,T_PC_Sephora_UPGRADE[31])</f>
        <v>0</v>
      </c>
      <c r="AQ5" s="19">
        <f>SUBTOTAL(109,T_PC_Sephora_UPGRADE[JUILLET])</f>
        <v>34</v>
      </c>
      <c r="AR5" s="19">
        <f>SUBTOTAL(109,T_PC_Sephora_UPGRADE[31.2])</f>
        <v>0</v>
      </c>
      <c r="AS5" s="19">
        <f>SUBTOTAL(109,T_PC_Sephora_UPGRADE[32])</f>
        <v>0</v>
      </c>
      <c r="AT5" s="19">
        <f>SUBTOTAL(109,T_PC_Sephora_UPGRADE[33])</f>
        <v>0</v>
      </c>
      <c r="AU5" s="19">
        <f>SUBTOTAL(109,T_PC_Sephora_UPGRADE[34])</f>
        <v>0</v>
      </c>
      <c r="AV5" s="19">
        <f>SUBTOTAL(109,T_PC_Sephora_UPGRADE[35])</f>
        <v>0</v>
      </c>
      <c r="AW5" s="19">
        <f>SUBTOTAL(109,T_PC_Sephora_UPGRADE[AOUT])</f>
        <v>0</v>
      </c>
      <c r="AX5" s="19">
        <f>SUBTOTAL(109,T_PC_Sephora_UPGRADE[35.2])</f>
        <v>0</v>
      </c>
      <c r="AY5" s="19">
        <f>SUBTOTAL(109,T_PC_Sephora_UPGRADE[36])</f>
        <v>0</v>
      </c>
      <c r="AZ5" s="19">
        <f>SUBTOTAL(109,T_PC_Sephora_UPGRADE[37])</f>
        <v>0</v>
      </c>
      <c r="BA5" s="19">
        <f>SUBTOTAL(109,T_PC_Sephora_UPGRADE[38])</f>
        <v>0</v>
      </c>
      <c r="BB5" s="19">
        <f>SUBTOTAL(109,T_PC_Sephora_UPGRADE[39])</f>
        <v>10</v>
      </c>
      <c r="BC5" s="19">
        <f>SUBTOTAL(109,T_PC_Sephora_UPGRADE[SEPT.])</f>
        <v>10</v>
      </c>
      <c r="BD5" s="19">
        <f>SUBTOTAL(109,T_PC_Sephora_UPGRADE[40])</f>
        <v>0</v>
      </c>
      <c r="BE5" s="19">
        <f>SUBTOTAL(109,T_PC_Sephora_UPGRADE[41])</f>
        <v>0</v>
      </c>
      <c r="BF5" s="19">
        <f>SUBTOTAL(109,T_PC_Sephora_UPGRADE[42])</f>
        <v>0</v>
      </c>
      <c r="BG5" s="19">
        <f>SUBTOTAL(109,T_PC_Sephora_UPGRADE[43])</f>
        <v>0</v>
      </c>
      <c r="BH5" s="19">
        <f>SUBTOTAL(109,T_PC_Sephora_UPGRADE[44])</f>
        <v>0</v>
      </c>
      <c r="BI5" s="19">
        <f>SUBTOTAL(109,T_PC_Sephora_UPGRADE[OCTOBRE])</f>
        <v>0</v>
      </c>
      <c r="BJ5" s="19">
        <f>SUBTOTAL(109,T_PC_Sephora_UPGRADE[44.2])</f>
        <v>0</v>
      </c>
      <c r="BK5" s="19">
        <f>SUBTOTAL(109,T_PC_Sephora_UPGRADE[45])</f>
        <v>0</v>
      </c>
      <c r="BL5" s="19">
        <f>SUBTOTAL(109,T_PC_Sephora_UPGRADE[46])</f>
        <v>0</v>
      </c>
      <c r="BM5" s="19">
        <f>SUBTOTAL(109,T_PC_Sephora_UPGRADE[47])</f>
        <v>0</v>
      </c>
      <c r="BN5" s="19">
        <f>SUBTOTAL(109,T_PC_Sephora_UPGRADE[48])</f>
        <v>0</v>
      </c>
      <c r="BO5" s="19">
        <f>SUBTOTAL(109,T_PC_Sephora_UPGRADE[NOVEMBRE])</f>
        <v>0</v>
      </c>
      <c r="BP5" s="19">
        <f>SUBTOTAL(109,T_PC_Sephora_UPGRADE[48.2])</f>
        <v>0</v>
      </c>
      <c r="BQ5" s="19">
        <f>SUBTOTAL(109,T_PC_Sephora_UPGRADE[49])</f>
        <v>0</v>
      </c>
      <c r="BR5" s="19">
        <f>SUBTOTAL(109,T_PC_Sephora_UPGRADE[50])</f>
        <v>0</v>
      </c>
      <c r="BS5" s="19">
        <f>SUBTOTAL(109,T_PC_Sephora_UPGRADE[51])</f>
        <v>0</v>
      </c>
      <c r="BT5" s="19">
        <f>SUBTOTAL(109,T_PC_Sephora_UPGRADE[52])</f>
        <v>0</v>
      </c>
      <c r="BU5" s="20">
        <f>SUBTOTAL(109,T_PC_Sephora_UPGRADE[DECEMBRE])</f>
        <v>0</v>
      </c>
    </row>
    <row r="6" spans="1:74" x14ac:dyDescent="0.3">
      <c r="B6" s="17"/>
      <c r="H6" s="17"/>
      <c r="N6" s="17"/>
      <c r="T6" s="17"/>
      <c r="Y6" s="17"/>
      <c r="AE6" s="17"/>
      <c r="AK6" s="17"/>
      <c r="AQ6" s="17"/>
      <c r="AW6" s="17"/>
      <c r="BC6" s="17"/>
      <c r="BI6" s="17"/>
      <c r="BO6" s="17"/>
    </row>
    <row r="7" spans="1:74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</row>
    <row r="8" spans="1:74" x14ac:dyDescent="0.3">
      <c r="B8" s="17"/>
      <c r="H8" s="17"/>
      <c r="N8" s="17"/>
      <c r="T8" s="17"/>
      <c r="Y8" s="17"/>
      <c r="AE8" s="17"/>
      <c r="AK8" s="17"/>
      <c r="AQ8" s="17"/>
      <c r="AW8" s="17"/>
      <c r="BC8" s="17"/>
      <c r="BI8" s="17"/>
      <c r="BO8" s="17"/>
    </row>
    <row r="9" spans="1:74" x14ac:dyDescent="0.3">
      <c r="B9" s="17" t="s">
        <v>127</v>
      </c>
      <c r="C9" s="26">
        <v>1</v>
      </c>
      <c r="D9" s="26">
        <v>2</v>
      </c>
      <c r="E9" s="26">
        <v>1</v>
      </c>
      <c r="F9" s="26">
        <v>2</v>
      </c>
      <c r="G9" s="26">
        <v>1</v>
      </c>
      <c r="H9" s="27">
        <f>IFERROR(AVERAGE(C9:G9),0)</f>
        <v>1.4</v>
      </c>
      <c r="I9" s="26">
        <v>3</v>
      </c>
      <c r="J9" s="26">
        <v>4</v>
      </c>
      <c r="K9" s="26">
        <v>3</v>
      </c>
      <c r="L9" s="26">
        <v>3</v>
      </c>
      <c r="M9" s="26">
        <v>4</v>
      </c>
      <c r="N9" s="27">
        <f>IFERROR(AVERAGE(I9:M9),0)</f>
        <v>3.4</v>
      </c>
      <c r="O9" s="26"/>
      <c r="P9" s="26"/>
      <c r="Q9" s="26"/>
      <c r="R9" s="26"/>
      <c r="S9" s="26"/>
      <c r="T9" s="27">
        <f>IFERROR(AVERAGE(O9:S9),0)</f>
        <v>0</v>
      </c>
      <c r="U9" s="26"/>
      <c r="V9" s="26"/>
      <c r="W9" s="26"/>
      <c r="X9" s="26"/>
      <c r="Y9" s="27">
        <f>IFERROR(AVERAGE(T9:X9),0)</f>
        <v>0</v>
      </c>
      <c r="Z9" s="26"/>
      <c r="AA9" s="26"/>
      <c r="AB9" s="26"/>
      <c r="AC9" s="26"/>
      <c r="AD9" s="26"/>
      <c r="AE9" s="27">
        <f>IFERROR(AVERAGE(Z9:AD9),0)</f>
        <v>0</v>
      </c>
      <c r="AF9" s="26"/>
      <c r="AG9" s="26"/>
      <c r="AH9" s="26"/>
      <c r="AI9" s="26"/>
      <c r="AJ9" s="26"/>
      <c r="AK9" s="27">
        <f>IFERROR(AVERAGE(AF9:AJ9),0)</f>
        <v>0</v>
      </c>
      <c r="AL9" s="26"/>
      <c r="AM9" s="26"/>
      <c r="AN9" s="26"/>
      <c r="AO9" s="26"/>
      <c r="AP9" s="26"/>
      <c r="AQ9" s="27">
        <f>IFERROR(AVERAGE(AL9:AP9),0)</f>
        <v>0</v>
      </c>
      <c r="AR9" s="26"/>
      <c r="AS9" s="26"/>
      <c r="AT9" s="26"/>
      <c r="AU9" s="26"/>
      <c r="AV9" s="26"/>
      <c r="AW9" s="27">
        <f>IFERROR(AVERAGE(AR9:AV9),0)</f>
        <v>0</v>
      </c>
      <c r="AX9" s="26"/>
      <c r="AY9" s="26"/>
      <c r="AZ9" s="26"/>
      <c r="BA9" s="26"/>
      <c r="BB9" s="26"/>
      <c r="BC9" s="27">
        <f>IFERROR(AVERAGE(AX9:BB9),0)</f>
        <v>0</v>
      </c>
      <c r="BD9" s="26"/>
      <c r="BE9" s="26"/>
      <c r="BF9" s="26"/>
      <c r="BG9" s="26"/>
      <c r="BH9" s="26"/>
      <c r="BI9" s="27">
        <f>IFERROR(AVERAGE(BD9:BH9),0)</f>
        <v>0</v>
      </c>
      <c r="BJ9" s="26"/>
      <c r="BK9" s="26"/>
      <c r="BL9" s="26"/>
      <c r="BM9" s="26"/>
      <c r="BN9" s="26"/>
      <c r="BO9" s="27">
        <f>IFERROR(AVERAGE(BJ9:BN9),0)</f>
        <v>0</v>
      </c>
      <c r="BP9" s="26"/>
      <c r="BQ9" s="26"/>
      <c r="BR9" s="26"/>
      <c r="BS9" s="26"/>
      <c r="BT9" s="26"/>
      <c r="BU9" s="27">
        <f>IFERROR(AVERAGE(BP9:BT9),0)</f>
        <v>0</v>
      </c>
    </row>
    <row r="10" spans="1:74" x14ac:dyDescent="0.3">
      <c r="B10" s="21" t="s">
        <v>132</v>
      </c>
      <c r="C10" s="22" t="s">
        <v>57</v>
      </c>
      <c r="D10" s="22" t="s">
        <v>58</v>
      </c>
      <c r="E10" s="22" t="s">
        <v>59</v>
      </c>
      <c r="F10" s="22" t="s">
        <v>60</v>
      </c>
      <c r="G10" s="22" t="s">
        <v>61</v>
      </c>
      <c r="H10" s="23" t="s">
        <v>2</v>
      </c>
      <c r="I10" s="22" t="s">
        <v>62</v>
      </c>
      <c r="J10" s="22" t="s">
        <v>63</v>
      </c>
      <c r="K10" s="22" t="s">
        <v>64</v>
      </c>
      <c r="L10" s="22" t="s">
        <v>65</v>
      </c>
      <c r="M10" s="22" t="s">
        <v>66</v>
      </c>
      <c r="N10" s="23" t="s">
        <v>3</v>
      </c>
      <c r="O10" s="22" t="s">
        <v>67</v>
      </c>
      <c r="P10" s="22" t="s">
        <v>68</v>
      </c>
      <c r="Q10" s="22" t="s">
        <v>69</v>
      </c>
      <c r="R10" s="22" t="s">
        <v>70</v>
      </c>
      <c r="S10" s="22" t="s">
        <v>71</v>
      </c>
      <c r="T10" s="23" t="s">
        <v>4</v>
      </c>
      <c r="U10" s="22" t="s">
        <v>72</v>
      </c>
      <c r="V10" s="22" t="s">
        <v>73</v>
      </c>
      <c r="W10" s="22" t="s">
        <v>74</v>
      </c>
      <c r="X10" s="22" t="s">
        <v>75</v>
      </c>
      <c r="Y10" s="23" t="s">
        <v>5</v>
      </c>
      <c r="Z10" s="22" t="s">
        <v>76</v>
      </c>
      <c r="AA10" s="22" t="s">
        <v>77</v>
      </c>
      <c r="AB10" s="22" t="s">
        <v>78</v>
      </c>
      <c r="AC10" s="22" t="s">
        <v>79</v>
      </c>
      <c r="AD10" s="22" t="s">
        <v>80</v>
      </c>
      <c r="AE10" s="23" t="s">
        <v>6</v>
      </c>
      <c r="AF10" s="22" t="s">
        <v>81</v>
      </c>
      <c r="AG10" s="22" t="s">
        <v>82</v>
      </c>
      <c r="AH10" s="22" t="s">
        <v>83</v>
      </c>
      <c r="AI10" s="22" t="s">
        <v>84</v>
      </c>
      <c r="AJ10" s="22" t="s">
        <v>85</v>
      </c>
      <c r="AK10" s="23" t="s">
        <v>7</v>
      </c>
      <c r="AL10" s="22" t="s">
        <v>86</v>
      </c>
      <c r="AM10" s="22" t="s">
        <v>87</v>
      </c>
      <c r="AN10" s="22" t="s">
        <v>88</v>
      </c>
      <c r="AO10" s="22" t="s">
        <v>89</v>
      </c>
      <c r="AP10" s="22" t="s">
        <v>90</v>
      </c>
      <c r="AQ10" s="23" t="s">
        <v>8</v>
      </c>
      <c r="AR10" s="22" t="s">
        <v>91</v>
      </c>
      <c r="AS10" s="22" t="s">
        <v>92</v>
      </c>
      <c r="AT10" s="22" t="s">
        <v>93</v>
      </c>
      <c r="AU10" s="22" t="s">
        <v>94</v>
      </c>
      <c r="AV10" s="22" t="s">
        <v>95</v>
      </c>
      <c r="AW10" s="23" t="s">
        <v>9</v>
      </c>
      <c r="AX10" s="22" t="s">
        <v>96</v>
      </c>
      <c r="AY10" s="22" t="s">
        <v>97</v>
      </c>
      <c r="AZ10" s="22" t="s">
        <v>98</v>
      </c>
      <c r="BA10" s="22" t="s">
        <v>99</v>
      </c>
      <c r="BB10" s="22" t="s">
        <v>100</v>
      </c>
      <c r="BC10" s="23" t="s">
        <v>10</v>
      </c>
      <c r="BD10" s="22" t="s">
        <v>101</v>
      </c>
      <c r="BE10" s="22" t="s">
        <v>102</v>
      </c>
      <c r="BF10" s="22" t="s">
        <v>103</v>
      </c>
      <c r="BG10" s="22" t="s">
        <v>104</v>
      </c>
      <c r="BH10" s="22" t="s">
        <v>105</v>
      </c>
      <c r="BI10" s="23" t="s">
        <v>11</v>
      </c>
      <c r="BJ10" s="22" t="s">
        <v>106</v>
      </c>
      <c r="BK10" s="22" t="s">
        <v>107</v>
      </c>
      <c r="BL10" s="22" t="s">
        <v>108</v>
      </c>
      <c r="BM10" s="22" t="s">
        <v>109</v>
      </c>
      <c r="BN10" s="22" t="s">
        <v>110</v>
      </c>
      <c r="BO10" s="23" t="s">
        <v>12</v>
      </c>
      <c r="BP10" s="22" t="s">
        <v>111</v>
      </c>
      <c r="BQ10" s="22" t="s">
        <v>112</v>
      </c>
      <c r="BR10" s="22" t="s">
        <v>113</v>
      </c>
      <c r="BS10" s="22" t="s">
        <v>114</v>
      </c>
      <c r="BT10" s="22" t="s">
        <v>115</v>
      </c>
      <c r="BU10" s="23" t="s">
        <v>13</v>
      </c>
      <c r="BV10" s="23" t="s">
        <v>116</v>
      </c>
    </row>
    <row r="11" spans="1:74" x14ac:dyDescent="0.3">
      <c r="B11" s="17" t="s">
        <v>117</v>
      </c>
      <c r="C11" s="24">
        <f>SUMIFS(T_PC_Phase_Sephora_UPGRADE[1],T_PC_Phase_Sephora_UPGRADE[[id]:[id]],T_PC_Sephora_UPGRADE[[id]:[id]])</f>
        <v>5</v>
      </c>
      <c r="D11" s="24">
        <f>SUMIFS(T_PC_Phase_Sephora_UPGRADE[2],T_PC_Phase_Sephora_UPGRADE[[id]:[id]],T_PC_Sephora_UPGRADE[[id]:[id]])</f>
        <v>5</v>
      </c>
      <c r="E11" s="24">
        <f>SUMIFS(T_PC_Phase_Sephora_UPGRADE[3],T_PC_Phase_Sephora_UPGRADE[[id]:[id]],T_PC_Sephora_UPGRADE[[id]:[id]])</f>
        <v>1</v>
      </c>
      <c r="F11" s="24">
        <f>SUMIFS(T_PC_Phase_Sephora_UPGRADE[4],T_PC_Phase_Sephora_UPGRADE[[id]:[id]],T_PC_Sephora_UPGRADE[[id]:[id]])</f>
        <v>0</v>
      </c>
      <c r="G11" s="24">
        <f>SUMIFS(T_PC_Phase_Sephora_UPGRADE[5],T_PC_Phase_Sephora_UPGRADE[[id]:[id]],T_PC_Sephora_UPGRADE[[id]:[id]])</f>
        <v>0</v>
      </c>
      <c r="H11" s="24">
        <f>SUMIFS(T_PC_Phase_Sephora_UPGRADE[JANVIER],T_PC_Phase_Sephora_UPGRADE[[id]:[id]],T_PC_Sephora_UPGRADE[[id]:[id]])</f>
        <v>11</v>
      </c>
      <c r="I11" s="24">
        <f>SUMIFS(T_PC_Phase_Sephora_UPGRADE[5.2],T_PC_Phase_Sephora_UPGRADE[[id]:[id]],T_PC_Sephora_UPGRADE[[id]:[id]])</f>
        <v>3</v>
      </c>
      <c r="J11" s="24">
        <f>SUMIFS(T_PC_Phase_Sephora_UPGRADE[6],T_PC_Phase_Sephora_UPGRADE[[id]:[id]],T_PC_Sephora_UPGRADE[[id]:[id]])</f>
        <v>5</v>
      </c>
      <c r="K11" s="24">
        <f>SUMIFS(T_PC_Phase_Sephora_UPGRADE[7],T_PC_Phase_Sephora_UPGRADE[[id]:[id]],T_PC_Sephora_UPGRADE[[id]:[id]])</f>
        <v>5</v>
      </c>
      <c r="L11" s="24">
        <f>SUMIFS(T_PC_Phase_Sephora_UPGRADE[8],T_PC_Phase_Sephora_UPGRADE[[id]:[id]],T_PC_Sephora_UPGRADE[[id]:[id]])</f>
        <v>1</v>
      </c>
      <c r="M11" s="24">
        <f>SUMIFS(T_PC_Phase_Sephora_UPGRADE[9],T_PC_Phase_Sephora_UPGRADE[[id]:[id]],T_PC_Sephora_UPGRADE[[id]:[id]])</f>
        <v>0</v>
      </c>
      <c r="N11" s="24">
        <f>SUMIFS(T_PC_Phase_Sephora_UPGRADE[FEVRIER],T_PC_Phase_Sephora_UPGRADE[[id]:[id]],T_PC_Sephora_UPGRADE[[id]:[id]])</f>
        <v>14</v>
      </c>
      <c r="O11" s="24">
        <f>SUMIFS(T_PC_Phase_Sephora_UPGRADE[9.2],T_PC_Phase_Sephora_UPGRADE[[id]:[id]],T_PC_Sephora_UPGRADE[[id]:[id]])</f>
        <v>3</v>
      </c>
      <c r="P11" s="24">
        <f>SUMIFS(T_PC_Phase_Sephora_UPGRADE[10],T_PC_Phase_Sephora_UPGRADE[[id]:[id]],T_PC_Sephora_UPGRADE[[id]:[id]])</f>
        <v>5</v>
      </c>
      <c r="Q11" s="24">
        <f>SUMIFS(T_PC_Phase_Sephora_UPGRADE[11],T_PC_Phase_Sephora_UPGRADE[[id]:[id]],T_PC_Sephora_UPGRADE[[id]:[id]])</f>
        <v>5</v>
      </c>
      <c r="R11" s="24">
        <f>SUMIFS(T_PC_Phase_Sephora_UPGRADE[12],T_PC_Phase_Sephora_UPGRADE[[id]:[id]],T_PC_Sephora_UPGRADE[[id]:[id]])</f>
        <v>5</v>
      </c>
      <c r="S11" s="24">
        <f>SUMIFS(T_PC_Phase_Sephora_UPGRADE[13],T_PC_Phase_Sephora_UPGRADE[[id]:[id]],T_PC_Sephora_UPGRADE[[id]:[id]])</f>
        <v>0</v>
      </c>
      <c r="T11" s="24">
        <f>SUMIFS(T_PC_Phase_Sephora_UPGRADE[MARS],T_PC_Phase_Sephora_UPGRADE[[id]:[id]],T_PC_Sephora_UPGRADE[[id]:[id]])</f>
        <v>18</v>
      </c>
      <c r="U11" s="24">
        <f>SUMIFS(T_PC_Phase_Sephora_UPGRADE[14],T_PC_Phase_Sephora_UPGRADE[[id]:[id]],T_PC_Sephora_UPGRADE[[id]:[id]])</f>
        <v>5</v>
      </c>
      <c r="V11" s="24">
        <f>SUMIFS(T_PC_Phase_Sephora_UPGRADE[15],T_PC_Phase_Sephora_UPGRADE[[id]:[id]],T_PC_Sephora_UPGRADE[[id]:[id]])</f>
        <v>5</v>
      </c>
      <c r="W11" s="24">
        <f>SUMIFS(T_PC_Phase_Sephora_UPGRADE[16],T_PC_Phase_Sephora_UPGRADE[[id]:[id]],T_PC_Sephora_UPGRADE[[id]:[id]])</f>
        <v>2</v>
      </c>
      <c r="X11" s="24">
        <f>SUMIFS(T_PC_Phase_Sephora_UPGRADE[17],T_PC_Phase_Sephora_UPGRADE[[id]:[id]],T_PC_Sephora_UPGRADE[[id]:[id]])</f>
        <v>0</v>
      </c>
      <c r="Y11" s="24">
        <f>SUMIFS(T_PC_Phase_Sephora_UPGRADE[AVRIL],T_PC_Phase_Sephora_UPGRADE[[id]:[id]],T_PC_Sephora_UPGRADE[[id]:[id]])</f>
        <v>12</v>
      </c>
      <c r="Z11" s="24">
        <f>SUMIFS(T_PC_Phase_Sephora_UPGRADE[18],T_PC_Phase_Sephora_UPGRADE[[id]:[id]],T_PC_Sephora_UPGRADE[[id]:[id]])</f>
        <v>2</v>
      </c>
      <c r="AA11" s="24">
        <f>SUMIFS(T_PC_Phase_Sephora_UPGRADE[19],T_PC_Phase_Sephora_UPGRADE[[id]:[id]],T_PC_Sephora_UPGRADE[[id]:[id]])</f>
        <v>2</v>
      </c>
      <c r="AB11" s="24">
        <f>SUMIFS(T_PC_Phase_Sephora_UPGRADE[20],T_PC_Phase_Sephora_UPGRADE[[id]:[id]],T_PC_Sephora_UPGRADE[[id]:[id]])</f>
        <v>1</v>
      </c>
      <c r="AC11" s="24">
        <f>SUMIFS(T_PC_Phase_Sephora_UPGRADE[21],T_PC_Phase_Sephora_UPGRADE[[id]:[id]],T_PC_Sephora_UPGRADE[[id]:[id]])</f>
        <v>1</v>
      </c>
      <c r="AD11" s="24">
        <f>SUMIFS(T_PC_Phase_Sephora_UPGRADE[22],T_PC_Phase_Sephora_UPGRADE[[id]:[id]],T_PC_Sephora_UPGRADE[[id]:[id]])</f>
        <v>0</v>
      </c>
      <c r="AE11" s="24">
        <f>SUMIFS(T_PC_Phase_Sephora_UPGRADE[MAI],T_PC_Phase_Sephora_UPGRADE[[id]:[id]],T_PC_Sephora_UPGRADE[[id]:[id]])</f>
        <v>6</v>
      </c>
      <c r="AF11" s="24">
        <f>SUMIFS(T_PC_Phase_Sephora_UPGRADE[22.2],T_PC_Phase_Sephora_UPGRADE[[id]:[id]],T_PC_Sephora_UPGRADE[[id]:[id]])</f>
        <v>0</v>
      </c>
      <c r="AG11" s="24">
        <f>SUMIFS(T_PC_Phase_Sephora_UPGRADE[23],T_PC_Phase_Sephora_UPGRADE[[id]:[id]],T_PC_Sephora_UPGRADE[[id]:[id]])</f>
        <v>1</v>
      </c>
      <c r="AH11" s="24">
        <f>SUMIFS(T_PC_Phase_Sephora_UPGRADE[24],T_PC_Phase_Sephora_UPGRADE[[id]:[id]],T_PC_Sephora_UPGRADE[[id]:[id]])</f>
        <v>1</v>
      </c>
      <c r="AI11" s="24">
        <f>SUMIFS(T_PC_Phase_Sephora_UPGRADE[25],T_PC_Phase_Sephora_UPGRADE[[id]:[id]],T_PC_Sephora_UPGRADE[[id]:[id]])</f>
        <v>1</v>
      </c>
      <c r="AJ11" s="24">
        <f>SUMIFS(T_PC_Phase_Sephora_UPGRADE[26],T_PC_Phase_Sephora_UPGRADE[[id]:[id]],T_PC_Sephora_UPGRADE[[id]:[id]])</f>
        <v>2</v>
      </c>
      <c r="AK11" s="24">
        <f>SUMIFS(T_PC_Phase_Sephora_UPGRADE[JUIN],T_PC_Phase_Sephora_UPGRADE[[id]:[id]],T_PC_Sephora_UPGRADE[[id]:[id]])</f>
        <v>5</v>
      </c>
      <c r="AL11" s="24">
        <f>SUMIFS(T_PC_Phase_Sephora_UPGRADE[27],T_PC_Phase_Sephora_UPGRADE[[id]:[id]],T_PC_Sephora_UPGRADE[[id]:[id]])</f>
        <v>0</v>
      </c>
      <c r="AM11" s="24">
        <f>SUMIFS(T_PC_Phase_Sephora_UPGRADE[28],T_PC_Phase_Sephora_UPGRADE[[id]:[id]],T_PC_Sephora_UPGRADE[[id]:[id]])</f>
        <v>1</v>
      </c>
      <c r="AN11" s="24">
        <f>SUMIFS(T_PC_Phase_Sephora_UPGRADE[29],T_PC_Phase_Sephora_UPGRADE[[id]:[id]],T_PC_Sephora_UPGRADE[[id]:[id]])</f>
        <v>1</v>
      </c>
      <c r="AO11" s="24">
        <f>SUMIFS(T_PC_Phase_Sephora_UPGRADE[30],T_PC_Phase_Sephora_UPGRADE[[id]:[id]],T_PC_Sephora_UPGRADE[[id]:[id]])</f>
        <v>1</v>
      </c>
      <c r="AP11" s="24">
        <f>SUMIFS(T_PC_Phase_Sephora_UPGRADE[31],T_PC_Phase_Sephora_UPGRADE[[id]:[id]],T_PC_Sephora_UPGRADE[[id]:[id]])</f>
        <v>0</v>
      </c>
      <c r="AQ11" s="24">
        <f>SUMIFS(T_PC_Phase_Sephora_UPGRADE[JUILLET],T_PC_Phase_Sephora_UPGRADE[[id]:[id]],T_PC_Sephora_UPGRADE[[id]:[id]])</f>
        <v>3</v>
      </c>
      <c r="AR11" s="24">
        <f>SUMIFS(T_PC_Phase_Sephora_UPGRADE[31.2],T_PC_Phase_Sephora_UPGRADE[[id]:[id]],T_PC_Sephora_UPGRADE[[id]:[id]])</f>
        <v>0</v>
      </c>
      <c r="AS11" s="24">
        <f>SUMIFS(T_PC_Phase_Sephora_UPGRADE[32],T_PC_Phase_Sephora_UPGRADE[[id]:[id]],T_PC_Sephora_UPGRADE[[id]:[id]])</f>
        <v>0</v>
      </c>
      <c r="AT11" s="24">
        <f>SUMIFS(T_PC_Phase_Sephora_UPGRADE[33],T_PC_Phase_Sephora_UPGRADE[[id]:[id]],T_PC_Sephora_UPGRADE[[id]:[id]])</f>
        <v>0</v>
      </c>
      <c r="AU11" s="24">
        <f>SUMIFS(T_PC_Phase_Sephora_UPGRADE[34],T_PC_Phase_Sephora_UPGRADE[[id]:[id]],T_PC_Sephora_UPGRADE[[id]:[id]])</f>
        <v>0</v>
      </c>
      <c r="AV11" s="24">
        <f>SUMIFS(T_PC_Phase_Sephora_UPGRADE[35],T_PC_Phase_Sephora_UPGRADE[[id]:[id]],T_PC_Sephora_UPGRADE[[id]:[id]])</f>
        <v>0</v>
      </c>
      <c r="AW11" s="24">
        <f>SUMIFS(T_PC_Phase_Sephora_UPGRADE[AOUT],T_PC_Phase_Sephora_UPGRADE[[id]:[id]],T_PC_Sephora_UPGRADE[[id]:[id]])</f>
        <v>0</v>
      </c>
      <c r="AX11" s="24">
        <f>SUMIFS(T_PC_Phase_Sephora_UPGRADE[35.2],T_PC_Phase_Sephora_UPGRADE[[id]:[id]],T_PC_Sephora_UPGRADE[[id]:[id]])</f>
        <v>0</v>
      </c>
      <c r="AY11" s="24">
        <f>SUMIFS(T_PC_Phase_Sephora_UPGRADE[36],T_PC_Phase_Sephora_UPGRADE[[id]:[id]],T_PC_Sephora_UPGRADE[[id]:[id]])</f>
        <v>0</v>
      </c>
      <c r="AZ11" s="24">
        <f>SUMIFS(T_PC_Phase_Sephora_UPGRADE[37],T_PC_Phase_Sephora_UPGRADE[[id]:[id]],T_PC_Sephora_UPGRADE[[id]:[id]])</f>
        <v>0</v>
      </c>
      <c r="BA11" s="24">
        <f>SUMIFS(T_PC_Phase_Sephora_UPGRADE[38],T_PC_Phase_Sephora_UPGRADE[[id]:[id]],T_PC_Sephora_UPGRADE[[id]:[id]])</f>
        <v>0</v>
      </c>
      <c r="BB11" s="24">
        <f>SUMIFS(T_PC_Phase_Sephora_UPGRADE[39],T_PC_Phase_Sephora_UPGRADE[[id]:[id]],T_PC_Sephora_UPGRADE[[id]:[id]])</f>
        <v>5</v>
      </c>
      <c r="BC11" s="24">
        <f>SUMIFS(T_PC_Phase_Sephora_UPGRADE[SEPT.],T_PC_Phase_Sephora_UPGRADE[[id]:[id]],T_PC_Sephora_UPGRADE[[id]:[id]])</f>
        <v>5</v>
      </c>
      <c r="BD11" s="24">
        <f>SUMIFS(T_PC_Phase_Sephora_UPGRADE[40],T_PC_Phase_Sephora_UPGRADE[[id]:[id]],T_PC_Sephora_UPGRADE[[id]:[id]])</f>
        <v>0</v>
      </c>
      <c r="BE11" s="24">
        <f>SUMIFS(T_PC_Phase_Sephora_UPGRADE[41],T_PC_Phase_Sephora_UPGRADE[[id]:[id]],T_PC_Sephora_UPGRADE[[id]:[id]])</f>
        <v>0</v>
      </c>
      <c r="BF11" s="24">
        <f>SUMIFS(T_PC_Phase_Sephora_UPGRADE[42],T_PC_Phase_Sephora_UPGRADE[[id]:[id]],T_PC_Sephora_UPGRADE[[id]:[id]])</f>
        <v>0</v>
      </c>
      <c r="BG11" s="24">
        <f>SUMIFS(T_PC_Phase_Sephora_UPGRADE[43],T_PC_Phase_Sephora_UPGRADE[[id]:[id]],T_PC_Sephora_UPGRADE[[id]:[id]])</f>
        <v>0</v>
      </c>
      <c r="BH11" s="24">
        <f>SUMIFS(T_PC_Phase_Sephora_UPGRADE[44],T_PC_Phase_Sephora_UPGRADE[[id]:[id]],T_PC_Sephora_UPGRADE[[id]:[id]])</f>
        <v>0</v>
      </c>
      <c r="BI11" s="24">
        <f>SUMIFS(T_PC_Phase_Sephora_UPGRADE[OCTOBRE],T_PC_Phase_Sephora_UPGRADE[[id]:[id]],T_PC_Sephora_UPGRADE[[id]:[id]])</f>
        <v>0</v>
      </c>
      <c r="BJ11" s="24">
        <f>SUMIFS(T_PC_Phase_Sephora_UPGRADE[44.2],T_PC_Phase_Sephora_UPGRADE[[id]:[id]],T_PC_Sephora_UPGRADE[[id]:[id]])</f>
        <v>0</v>
      </c>
      <c r="BK11" s="24">
        <f>SUMIFS(T_PC_Phase_Sephora_UPGRADE[45],T_PC_Phase_Sephora_UPGRADE[[id]:[id]],T_PC_Sephora_UPGRADE[[id]:[id]])</f>
        <v>0</v>
      </c>
      <c r="BL11" s="24">
        <f>SUMIFS(T_PC_Phase_Sephora_UPGRADE[46],T_PC_Phase_Sephora_UPGRADE[[id]:[id]],T_PC_Sephora_UPGRADE[[id]:[id]])</f>
        <v>0</v>
      </c>
      <c r="BM11" s="24">
        <f>SUMIFS(T_PC_Phase_Sephora_UPGRADE[47],T_PC_Phase_Sephora_UPGRADE[[id]:[id]],T_PC_Sephora_UPGRADE[[id]:[id]])</f>
        <v>0</v>
      </c>
      <c r="BN11" s="24">
        <f>SUMIFS(T_PC_Phase_Sephora_UPGRADE[48],T_PC_Phase_Sephora_UPGRADE[[id]:[id]],T_PC_Sephora_UPGRADE[[id]:[id]])</f>
        <v>0</v>
      </c>
      <c r="BO11" s="24">
        <f>SUMIFS(T_PC_Phase_Sephora_UPGRADE[NOVEMBRE],T_PC_Phase_Sephora_UPGRADE[[id]:[id]],T_PC_Sephora_UPGRADE[[id]:[id]])</f>
        <v>0</v>
      </c>
      <c r="BP11" s="24">
        <f>SUMIFS(T_PC_Phase_Sephora_UPGRADE[48.2],T_PC_Phase_Sephora_UPGRADE[[id]:[id]],T_PC_Sephora_UPGRADE[[id]:[id]])</f>
        <v>0</v>
      </c>
      <c r="BQ11" s="24">
        <f>SUMIFS(T_PC_Phase_Sephora_UPGRADE[49],T_PC_Phase_Sephora_UPGRADE[[id]:[id]],T_PC_Sephora_UPGRADE[[id]:[id]])</f>
        <v>0</v>
      </c>
      <c r="BR11" s="24">
        <f>SUMIFS(T_PC_Phase_Sephora_UPGRADE[50],T_PC_Phase_Sephora_UPGRADE[[id]:[id]],T_PC_Sephora_UPGRADE[[id]:[id]])</f>
        <v>0</v>
      </c>
      <c r="BS11" s="24">
        <f>SUMIFS(T_PC_Phase_Sephora_UPGRADE[51],T_PC_Phase_Sephora_UPGRADE[[id]:[id]],T_PC_Sephora_UPGRADE[[id]:[id]])</f>
        <v>0</v>
      </c>
      <c r="BT11" s="24">
        <f>SUMIFS(T_PC_Phase_Sephora_UPGRADE[52],T_PC_Phase_Sephora_UPGRADE[[id]:[id]],T_PC_Sephora_UPGRADE[[id]:[id]])</f>
        <v>0</v>
      </c>
      <c r="BU11" s="24">
        <f>SUMIFS(T_PC_Phase_Sephora_UPGRADE[DECEMBRE],T_PC_Phase_Sephora_UPGRADE[[id]:[id]],T_PC_Sephora_UPGRADE[[id]:[id]])</f>
        <v>0</v>
      </c>
      <c r="BV11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74</v>
      </c>
    </row>
    <row r="12" spans="1:74" x14ac:dyDescent="0.3">
      <c r="B12" s="17" t="s">
        <v>119</v>
      </c>
      <c r="C12" s="24">
        <f>SUMIFS(T_PC_Phase_Sephora_UPGRADE[1],T_PC_Phase_Sephora_UPGRADE[[id]:[id]],T_PC_Sephora_UPGRADE[[id]:[id]])</f>
        <v>5</v>
      </c>
      <c r="D12" s="24">
        <f>SUMIFS(T_PC_Phase_Sephora_UPGRADE[2],T_PC_Phase_Sephora_UPGRADE[[id]:[id]],T_PC_Sephora_UPGRADE[[id]:[id]])</f>
        <v>5</v>
      </c>
      <c r="E12" s="24">
        <f>SUMIFS(T_PC_Phase_Sephora_UPGRADE[3],T_PC_Phase_Sephora_UPGRADE[[id]:[id]],T_PC_Sephora_UPGRADE[[id]:[id]])</f>
        <v>5</v>
      </c>
      <c r="F12" s="24">
        <f>SUMIFS(T_PC_Phase_Sephora_UPGRADE[4],T_PC_Phase_Sephora_UPGRADE[[id]:[id]],T_PC_Sephora_UPGRADE[[id]:[id]])</f>
        <v>5</v>
      </c>
      <c r="G12" s="24">
        <f>SUMIFS(T_PC_Phase_Sephora_UPGRADE[5],T_PC_Phase_Sephora_UPGRADE[[id]:[id]],T_PC_Sephora_UPGRADE[[id]:[id]])</f>
        <v>2</v>
      </c>
      <c r="H12" s="24">
        <f>SUMIFS(T_PC_Phase_Sephora_UPGRADE[JANVIER],T_PC_Phase_Sephora_UPGRADE[[id]:[id]],T_PC_Sephora_UPGRADE[[id]:[id]])</f>
        <v>22</v>
      </c>
      <c r="I12" s="24">
        <f>SUMIFS(T_PC_Phase_Sephora_UPGRADE[5.2],T_PC_Phase_Sephora_UPGRADE[[id]:[id]],T_PC_Sephora_UPGRADE[[id]:[id]])</f>
        <v>3</v>
      </c>
      <c r="J12" s="24">
        <f>SUMIFS(T_PC_Phase_Sephora_UPGRADE[6],T_PC_Phase_Sephora_UPGRADE[[id]:[id]],T_PC_Sephora_UPGRADE[[id]:[id]])</f>
        <v>5</v>
      </c>
      <c r="K12" s="24">
        <f>SUMIFS(T_PC_Phase_Sephora_UPGRADE[7],T_PC_Phase_Sephora_UPGRADE[[id]:[id]],T_PC_Sephora_UPGRADE[[id]:[id]])</f>
        <v>5</v>
      </c>
      <c r="L12" s="24">
        <f>SUMIFS(T_PC_Phase_Sephora_UPGRADE[8],T_PC_Phase_Sephora_UPGRADE[[id]:[id]],T_PC_Sephora_UPGRADE[[id]:[id]])</f>
        <v>5</v>
      </c>
      <c r="M12" s="24">
        <f>SUMIFS(T_PC_Phase_Sephora_UPGRADE[9],T_PC_Phase_Sephora_UPGRADE[[id]:[id]],T_PC_Sephora_UPGRADE[[id]:[id]])</f>
        <v>2</v>
      </c>
      <c r="N12" s="24">
        <f>SUMIFS(T_PC_Phase_Sephora_UPGRADE[FEVRIER],T_PC_Phase_Sephora_UPGRADE[[id]:[id]],T_PC_Sephora_UPGRADE[[id]:[id]])</f>
        <v>20</v>
      </c>
      <c r="O12" s="24">
        <f>SUMIFS(T_PC_Phase_Sephora_UPGRADE[9.2],T_PC_Phase_Sephora_UPGRADE[[id]:[id]],T_PC_Sephora_UPGRADE[[id]:[id]])</f>
        <v>2</v>
      </c>
      <c r="P12" s="24">
        <f>SUMIFS(T_PC_Phase_Sephora_UPGRADE[10],T_PC_Phase_Sephora_UPGRADE[[id]:[id]],T_PC_Sephora_UPGRADE[[id]:[id]])</f>
        <v>5</v>
      </c>
      <c r="Q12" s="24">
        <f>SUMIFS(T_PC_Phase_Sephora_UPGRADE[11],T_PC_Phase_Sephora_UPGRADE[[id]:[id]],T_PC_Sephora_UPGRADE[[id]:[id]])</f>
        <v>5</v>
      </c>
      <c r="R12" s="24">
        <f>SUMIFS(T_PC_Phase_Sephora_UPGRADE[12],T_PC_Phase_Sephora_UPGRADE[[id]:[id]],T_PC_Sephora_UPGRADE[[id]:[id]])</f>
        <v>5</v>
      </c>
      <c r="S12" s="24">
        <f>SUMIFS(T_PC_Phase_Sephora_UPGRADE[13],T_PC_Phase_Sephora_UPGRADE[[id]:[id]],T_PC_Sephora_UPGRADE[[id]:[id]])</f>
        <v>5</v>
      </c>
      <c r="T12" s="24">
        <f>SUMIFS(T_PC_Phase_Sephora_UPGRADE[MARS],T_PC_Phase_Sephora_UPGRADE[[id]:[id]],T_PC_Sephora_UPGRADE[[id]:[id]])</f>
        <v>22</v>
      </c>
      <c r="U12" s="24">
        <f>SUMIFS(T_PC_Phase_Sephora_UPGRADE[14],T_PC_Phase_Sephora_UPGRADE[[id]:[id]],T_PC_Sephora_UPGRADE[[id]:[id]])</f>
        <v>5</v>
      </c>
      <c r="V12" s="24">
        <f>SUMIFS(T_PC_Phase_Sephora_UPGRADE[15],T_PC_Phase_Sephora_UPGRADE[[id]:[id]],T_PC_Sephora_UPGRADE[[id]:[id]])</f>
        <v>5</v>
      </c>
      <c r="W12" s="24">
        <f>SUMIFS(T_PC_Phase_Sephora_UPGRADE[16],T_PC_Phase_Sephora_UPGRADE[[id]:[id]],T_PC_Sephora_UPGRADE[[id]:[id]])</f>
        <v>3</v>
      </c>
      <c r="X12" s="24">
        <f>SUMIFS(T_PC_Phase_Sephora_UPGRADE[17],T_PC_Phase_Sephora_UPGRADE[[id]:[id]],T_PC_Sephora_UPGRADE[[id]:[id]])</f>
        <v>5</v>
      </c>
      <c r="Y12" s="24">
        <f>SUMIFS(T_PC_Phase_Sephora_UPGRADE[AVRIL],T_PC_Phase_Sephora_UPGRADE[[id]:[id]],T_PC_Sephora_UPGRADE[[id]:[id]])</f>
        <v>18</v>
      </c>
      <c r="Z12" s="24">
        <f>SUMIFS(T_PC_Phase_Sephora_UPGRADE[18],T_PC_Phase_Sephora_UPGRADE[[id]:[id]],T_PC_Sephora_UPGRADE[[id]:[id]])</f>
        <v>3</v>
      </c>
      <c r="AA12" s="24">
        <f>SUMIFS(T_PC_Phase_Sephora_UPGRADE[19],T_PC_Phase_Sephora_UPGRADE[[id]:[id]],T_PC_Sephora_UPGRADE[[id]:[id]])</f>
        <v>2</v>
      </c>
      <c r="AB12" s="24">
        <f>SUMIFS(T_PC_Phase_Sephora_UPGRADE[20],T_PC_Phase_Sephora_UPGRADE[[id]:[id]],T_PC_Sephora_UPGRADE[[id]:[id]])</f>
        <v>3</v>
      </c>
      <c r="AC12" s="24">
        <f>SUMIFS(T_PC_Phase_Sephora_UPGRADE[21],T_PC_Phase_Sephora_UPGRADE[[id]:[id]],T_PC_Sephora_UPGRADE[[id]:[id]])</f>
        <v>1</v>
      </c>
      <c r="AD12" s="24">
        <f>SUMIFS(T_PC_Phase_Sephora_UPGRADE[22],T_PC_Phase_Sephora_UPGRADE[[id]:[id]],T_PC_Sephora_UPGRADE[[id]:[id]])</f>
        <v>0</v>
      </c>
      <c r="AE12" s="24">
        <f>SUMIFS(T_PC_Phase_Sephora_UPGRADE[MAI],T_PC_Phase_Sephora_UPGRADE[[id]:[id]],T_PC_Sephora_UPGRADE[[id]:[id]])</f>
        <v>9</v>
      </c>
      <c r="AF12" s="24">
        <f>SUMIFS(T_PC_Phase_Sephora_UPGRADE[22.2],T_PC_Phase_Sephora_UPGRADE[[id]:[id]],T_PC_Sephora_UPGRADE[[id]:[id]])</f>
        <v>0</v>
      </c>
      <c r="AG12" s="24">
        <f>SUMIFS(T_PC_Phase_Sephora_UPGRADE[23],T_PC_Phase_Sephora_UPGRADE[[id]:[id]],T_PC_Sephora_UPGRADE[[id]:[id]])</f>
        <v>2</v>
      </c>
      <c r="AH12" s="24">
        <f>SUMIFS(T_PC_Phase_Sephora_UPGRADE[24],T_PC_Phase_Sephora_UPGRADE[[id]:[id]],T_PC_Sephora_UPGRADE[[id]:[id]])</f>
        <v>1</v>
      </c>
      <c r="AI12" s="24">
        <f>SUMIFS(T_PC_Phase_Sephora_UPGRADE[25],T_PC_Phase_Sephora_UPGRADE[[id]:[id]],T_PC_Sephora_UPGRADE[[id]:[id]])</f>
        <v>1</v>
      </c>
      <c r="AJ12" s="24">
        <f>SUMIFS(T_PC_Phase_Sephora_UPGRADE[26],T_PC_Phase_Sephora_UPGRADE[[id]:[id]],T_PC_Sephora_UPGRADE[[id]:[id]])</f>
        <v>2</v>
      </c>
      <c r="AK12" s="24">
        <f>SUMIFS(T_PC_Phase_Sephora_UPGRADE[JUIN],T_PC_Phase_Sephora_UPGRADE[[id]:[id]],T_PC_Sephora_UPGRADE[[id]:[id]])</f>
        <v>6</v>
      </c>
      <c r="AL12" s="24">
        <f>SUMIFS(T_PC_Phase_Sephora_UPGRADE[27],T_PC_Phase_Sephora_UPGRADE[[id]:[id]],T_PC_Sephora_UPGRADE[[id]:[id]])</f>
        <v>1</v>
      </c>
      <c r="AM12" s="24">
        <f>SUMIFS(T_PC_Phase_Sephora_UPGRADE[28],T_PC_Phase_Sephora_UPGRADE[[id]:[id]],T_PC_Sephora_UPGRADE[[id]:[id]])</f>
        <v>1</v>
      </c>
      <c r="AN12" s="24">
        <f>SUMIFS(T_PC_Phase_Sephora_UPGRADE[29],T_PC_Phase_Sephora_UPGRADE[[id]:[id]],T_PC_Sephora_UPGRADE[[id]:[id]])</f>
        <v>1</v>
      </c>
      <c r="AO12" s="24">
        <f>SUMIFS(T_PC_Phase_Sephora_UPGRADE[30],T_PC_Phase_Sephora_UPGRADE[[id]:[id]],T_PC_Sephora_UPGRADE[[id]:[id]])</f>
        <v>1</v>
      </c>
      <c r="AP12" s="24">
        <f>SUMIFS(T_PC_Phase_Sephora_UPGRADE[31],T_PC_Phase_Sephora_UPGRADE[[id]:[id]],T_PC_Sephora_UPGRADE[[id]:[id]])</f>
        <v>0</v>
      </c>
      <c r="AQ12" s="24">
        <f>SUMIFS(T_PC_Phase_Sephora_UPGRADE[JUILLET],T_PC_Phase_Sephora_UPGRADE[[id]:[id]],T_PC_Sephora_UPGRADE[[id]:[id]])</f>
        <v>4</v>
      </c>
      <c r="AR12" s="24">
        <f>SUMIFS(T_PC_Phase_Sephora_UPGRADE[31.2],T_PC_Phase_Sephora_UPGRADE[[id]:[id]],T_PC_Sephora_UPGRADE[[id]:[id]])</f>
        <v>0</v>
      </c>
      <c r="AS12" s="24">
        <f>SUMIFS(T_PC_Phase_Sephora_UPGRADE[32],T_PC_Phase_Sephora_UPGRADE[[id]:[id]],T_PC_Sephora_UPGRADE[[id]:[id]])</f>
        <v>0</v>
      </c>
      <c r="AT12" s="24">
        <f>SUMIFS(T_PC_Phase_Sephora_UPGRADE[33],T_PC_Phase_Sephora_UPGRADE[[id]:[id]],T_PC_Sephora_UPGRADE[[id]:[id]])</f>
        <v>0</v>
      </c>
      <c r="AU12" s="24">
        <f>SUMIFS(T_PC_Phase_Sephora_UPGRADE[34],T_PC_Phase_Sephora_UPGRADE[[id]:[id]],T_PC_Sephora_UPGRADE[[id]:[id]])</f>
        <v>0</v>
      </c>
      <c r="AV12" s="24">
        <f>SUMIFS(T_PC_Phase_Sephora_UPGRADE[35],T_PC_Phase_Sephora_UPGRADE[[id]:[id]],T_PC_Sephora_UPGRADE[[id]:[id]])</f>
        <v>0</v>
      </c>
      <c r="AW12" s="24">
        <f>SUMIFS(T_PC_Phase_Sephora_UPGRADE[AOUT],T_PC_Phase_Sephora_UPGRADE[[id]:[id]],T_PC_Sephora_UPGRADE[[id]:[id]])</f>
        <v>0</v>
      </c>
      <c r="AX12" s="24">
        <f>SUMIFS(T_PC_Phase_Sephora_UPGRADE[35.2],T_PC_Phase_Sephora_UPGRADE[[id]:[id]],T_PC_Sephora_UPGRADE[[id]:[id]])</f>
        <v>0</v>
      </c>
      <c r="AY12" s="24">
        <f>SUMIFS(T_PC_Phase_Sephora_UPGRADE[36],T_PC_Phase_Sephora_UPGRADE[[id]:[id]],T_PC_Sephora_UPGRADE[[id]:[id]])</f>
        <v>0</v>
      </c>
      <c r="AZ12" s="24">
        <f>SUMIFS(T_PC_Phase_Sephora_UPGRADE[37],T_PC_Phase_Sephora_UPGRADE[[id]:[id]],T_PC_Sephora_UPGRADE[[id]:[id]])</f>
        <v>0</v>
      </c>
      <c r="BA12" s="24">
        <f>SUMIFS(T_PC_Phase_Sephora_UPGRADE[38],T_PC_Phase_Sephora_UPGRADE[[id]:[id]],T_PC_Sephora_UPGRADE[[id]:[id]])</f>
        <v>0</v>
      </c>
      <c r="BB12" s="24">
        <f>SUMIFS(T_PC_Phase_Sephora_UPGRADE[39],T_PC_Phase_Sephora_UPGRADE[[id]:[id]],T_PC_Sephora_UPGRADE[[id]:[id]])</f>
        <v>5</v>
      </c>
      <c r="BC12" s="24">
        <f>SUMIFS(T_PC_Phase_Sephora_UPGRADE[SEPT.],T_PC_Phase_Sephora_UPGRADE[[id]:[id]],T_PC_Sephora_UPGRADE[[id]:[id]])</f>
        <v>5</v>
      </c>
      <c r="BD12" s="24">
        <f>SUMIFS(T_PC_Phase_Sephora_UPGRADE[40],T_PC_Phase_Sephora_UPGRADE[[id]:[id]],T_PC_Sephora_UPGRADE[[id]:[id]])</f>
        <v>0</v>
      </c>
      <c r="BE12" s="24">
        <f>SUMIFS(T_PC_Phase_Sephora_UPGRADE[41],T_PC_Phase_Sephora_UPGRADE[[id]:[id]],T_PC_Sephora_UPGRADE[[id]:[id]])</f>
        <v>0</v>
      </c>
      <c r="BF12" s="24">
        <f>SUMIFS(T_PC_Phase_Sephora_UPGRADE[42],T_PC_Phase_Sephora_UPGRADE[[id]:[id]],T_PC_Sephora_UPGRADE[[id]:[id]])</f>
        <v>0</v>
      </c>
      <c r="BG12" s="24">
        <f>SUMIFS(T_PC_Phase_Sephora_UPGRADE[43],T_PC_Phase_Sephora_UPGRADE[[id]:[id]],T_PC_Sephora_UPGRADE[[id]:[id]])</f>
        <v>0</v>
      </c>
      <c r="BH12" s="24">
        <f>SUMIFS(T_PC_Phase_Sephora_UPGRADE[44],T_PC_Phase_Sephora_UPGRADE[[id]:[id]],T_PC_Sephora_UPGRADE[[id]:[id]])</f>
        <v>0</v>
      </c>
      <c r="BI12" s="24">
        <f>SUMIFS(T_PC_Phase_Sephora_UPGRADE[OCTOBRE],T_PC_Phase_Sephora_UPGRADE[[id]:[id]],T_PC_Sephora_UPGRADE[[id]:[id]])</f>
        <v>0</v>
      </c>
      <c r="BJ12" s="24">
        <f>SUMIFS(T_PC_Phase_Sephora_UPGRADE[44.2],T_PC_Phase_Sephora_UPGRADE[[id]:[id]],T_PC_Sephora_UPGRADE[[id]:[id]])</f>
        <v>0</v>
      </c>
      <c r="BK12" s="24">
        <f>SUMIFS(T_PC_Phase_Sephora_UPGRADE[45],T_PC_Phase_Sephora_UPGRADE[[id]:[id]],T_PC_Sephora_UPGRADE[[id]:[id]])</f>
        <v>0</v>
      </c>
      <c r="BL12" s="24">
        <f>SUMIFS(T_PC_Phase_Sephora_UPGRADE[46],T_PC_Phase_Sephora_UPGRADE[[id]:[id]],T_PC_Sephora_UPGRADE[[id]:[id]])</f>
        <v>0</v>
      </c>
      <c r="BM12" s="24">
        <f>SUMIFS(T_PC_Phase_Sephora_UPGRADE[47],T_PC_Phase_Sephora_UPGRADE[[id]:[id]],T_PC_Sephora_UPGRADE[[id]:[id]])</f>
        <v>0</v>
      </c>
      <c r="BN12" s="24">
        <f>SUMIFS(T_PC_Phase_Sephora_UPGRADE[48],T_PC_Phase_Sephora_UPGRADE[[id]:[id]],T_PC_Sephora_UPGRADE[[id]:[id]])</f>
        <v>0</v>
      </c>
      <c r="BO12" s="24">
        <f>SUMIFS(T_PC_Phase_Sephora_UPGRADE[NOVEMBRE],T_PC_Phase_Sephora_UPGRADE[[id]:[id]],T_PC_Sephora_UPGRADE[[id]:[id]])</f>
        <v>0</v>
      </c>
      <c r="BP12" s="24">
        <f>SUMIFS(T_PC_Phase_Sephora_UPGRADE[48.2],T_PC_Phase_Sephora_UPGRADE[[id]:[id]],T_PC_Sephora_UPGRADE[[id]:[id]])</f>
        <v>0</v>
      </c>
      <c r="BQ12" s="24">
        <f>SUMIFS(T_PC_Phase_Sephora_UPGRADE[49],T_PC_Phase_Sephora_UPGRADE[[id]:[id]],T_PC_Sephora_UPGRADE[[id]:[id]])</f>
        <v>0</v>
      </c>
      <c r="BR12" s="24">
        <f>SUMIFS(T_PC_Phase_Sephora_UPGRADE[50],T_PC_Phase_Sephora_UPGRADE[[id]:[id]],T_PC_Sephora_UPGRADE[[id]:[id]])</f>
        <v>0</v>
      </c>
      <c r="BS12" s="24">
        <f>SUMIFS(T_PC_Phase_Sephora_UPGRADE[51],T_PC_Phase_Sephora_UPGRADE[[id]:[id]],T_PC_Sephora_UPGRADE[[id]:[id]])</f>
        <v>0</v>
      </c>
      <c r="BT12" s="24">
        <f>SUMIFS(T_PC_Phase_Sephora_UPGRADE[52],T_PC_Phase_Sephora_UPGRADE[[id]:[id]],T_PC_Sephora_UPGRADE[[id]:[id]])</f>
        <v>0</v>
      </c>
      <c r="BU12" s="24">
        <f>SUMIFS(T_PC_Phase_Sephora_UPGRADE[DECEMBRE],T_PC_Phase_Sephora_UPGRADE[[id]:[id]],T_PC_Sephora_UPGRADE[[id]:[id]])</f>
        <v>0</v>
      </c>
      <c r="BV12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106</v>
      </c>
    </row>
    <row r="13" spans="1:74" x14ac:dyDescent="0.3">
      <c r="B13" s="17" t="s">
        <v>124</v>
      </c>
      <c r="C13" s="24">
        <f>SUMIFS(T_PC_Phase_Sephora_UPGRADE[1],T_PC_Phase_Sephora_UPGRADE[[id]:[id]],T_PC_Sephora_UPGRADE[[id]:[id]])</f>
        <v>4</v>
      </c>
      <c r="D13" s="24">
        <f>SUMIFS(T_PC_Phase_Sephora_UPGRADE[2],T_PC_Phase_Sephora_UPGRADE[[id]:[id]],T_PC_Sephora_UPGRADE[[id]:[id]])</f>
        <v>0</v>
      </c>
      <c r="E13" s="24">
        <f>SUMIFS(T_PC_Phase_Sephora_UPGRADE[3],T_PC_Phase_Sephora_UPGRADE[[id]:[id]],T_PC_Sephora_UPGRADE[[id]:[id]])</f>
        <v>0</v>
      </c>
      <c r="F13" s="24">
        <f>SUMIFS(T_PC_Phase_Sephora_UPGRADE[4],T_PC_Phase_Sephora_UPGRADE[[id]:[id]],T_PC_Sephora_UPGRADE[[id]:[id]])</f>
        <v>0</v>
      </c>
      <c r="G13" s="24">
        <f>SUMIFS(T_PC_Phase_Sephora_UPGRADE[5],T_PC_Phase_Sephora_UPGRADE[[id]:[id]],T_PC_Sephora_UPGRADE[[id]:[id]])</f>
        <v>0</v>
      </c>
      <c r="H13" s="24">
        <f>SUMIFS(T_PC_Phase_Sephora_UPGRADE[JANVIER],T_PC_Phase_Sephora_UPGRADE[[id]:[id]],T_PC_Sephora_UPGRADE[[id]:[id]])</f>
        <v>4</v>
      </c>
      <c r="I13" s="24">
        <f>SUMIFS(T_PC_Phase_Sephora_UPGRADE[5.2],T_PC_Phase_Sephora_UPGRADE[[id]:[id]],T_PC_Sephora_UPGRADE[[id]:[id]])</f>
        <v>0</v>
      </c>
      <c r="J13" s="24">
        <f>SUMIFS(T_PC_Phase_Sephora_UPGRADE[6],T_PC_Phase_Sephora_UPGRADE[[id]:[id]],T_PC_Sephora_UPGRADE[[id]:[id]])</f>
        <v>0</v>
      </c>
      <c r="K13" s="24">
        <f>SUMIFS(T_PC_Phase_Sephora_UPGRADE[7],T_PC_Phase_Sephora_UPGRADE[[id]:[id]],T_PC_Sephora_UPGRADE[[id]:[id]])</f>
        <v>0</v>
      </c>
      <c r="L13" s="24">
        <f>SUMIFS(T_PC_Phase_Sephora_UPGRADE[8],T_PC_Phase_Sephora_UPGRADE[[id]:[id]],T_PC_Sephora_UPGRADE[[id]:[id]])</f>
        <v>0</v>
      </c>
      <c r="M13" s="24">
        <f>SUMIFS(T_PC_Phase_Sephora_UPGRADE[9],T_PC_Phase_Sephora_UPGRADE[[id]:[id]],T_PC_Sephora_UPGRADE[[id]:[id]])</f>
        <v>0</v>
      </c>
      <c r="N13" s="24">
        <f>SUMIFS(T_PC_Phase_Sephora_UPGRADE[FEVRIER],T_PC_Phase_Sephora_UPGRADE[[id]:[id]],T_PC_Sephora_UPGRADE[[id]:[id]])</f>
        <v>0</v>
      </c>
      <c r="O13" s="24">
        <f>SUMIFS(T_PC_Phase_Sephora_UPGRADE[9.2],T_PC_Phase_Sephora_UPGRADE[[id]:[id]],T_PC_Sephora_UPGRADE[[id]:[id]])</f>
        <v>0</v>
      </c>
      <c r="P13" s="24">
        <f>SUMIFS(T_PC_Phase_Sephora_UPGRADE[10],T_PC_Phase_Sephora_UPGRADE[[id]:[id]],T_PC_Sephora_UPGRADE[[id]:[id]])</f>
        <v>0</v>
      </c>
      <c r="Q13" s="24">
        <f>SUMIFS(T_PC_Phase_Sephora_UPGRADE[11],T_PC_Phase_Sephora_UPGRADE[[id]:[id]],T_PC_Sephora_UPGRADE[[id]:[id]])</f>
        <v>0</v>
      </c>
      <c r="R13" s="24">
        <f>SUMIFS(T_PC_Phase_Sephora_UPGRADE[12],T_PC_Phase_Sephora_UPGRADE[[id]:[id]],T_PC_Sephora_UPGRADE[[id]:[id]])</f>
        <v>0</v>
      </c>
      <c r="S13" s="24">
        <f>SUMIFS(T_PC_Phase_Sephora_UPGRADE[13],T_PC_Phase_Sephora_UPGRADE[[id]:[id]],T_PC_Sephora_UPGRADE[[id]:[id]])</f>
        <v>0</v>
      </c>
      <c r="T13" s="24">
        <f>SUMIFS(T_PC_Phase_Sephora_UPGRADE[MARS],T_PC_Phase_Sephora_UPGRADE[[id]:[id]],T_PC_Sephora_UPGRADE[[id]:[id]])</f>
        <v>0</v>
      </c>
      <c r="U13" s="24">
        <f>SUMIFS(T_PC_Phase_Sephora_UPGRADE[14],T_PC_Phase_Sephora_UPGRADE[[id]:[id]],T_PC_Sephora_UPGRADE[[id]:[id]])</f>
        <v>0</v>
      </c>
      <c r="V13" s="24">
        <f>SUMIFS(T_PC_Phase_Sephora_UPGRADE[15],T_PC_Phase_Sephora_UPGRADE[[id]:[id]],T_PC_Sephora_UPGRADE[[id]:[id]])</f>
        <v>0</v>
      </c>
      <c r="W13" s="24">
        <f>SUMIFS(T_PC_Phase_Sephora_UPGRADE[16],T_PC_Phase_Sephora_UPGRADE[[id]:[id]],T_PC_Sephora_UPGRADE[[id]:[id]])</f>
        <v>0</v>
      </c>
      <c r="X13" s="24">
        <f>SUMIFS(T_PC_Phase_Sephora_UPGRADE[17],T_PC_Phase_Sephora_UPGRADE[[id]:[id]],T_PC_Sephora_UPGRADE[[id]:[id]])</f>
        <v>0</v>
      </c>
      <c r="Y13" s="24">
        <f>SUMIFS(T_PC_Phase_Sephora_UPGRADE[AVRIL],T_PC_Phase_Sephora_UPGRADE[[id]:[id]],T_PC_Sephora_UPGRADE[[id]:[id]])</f>
        <v>0</v>
      </c>
      <c r="Z13" s="24">
        <f>SUMIFS(T_PC_Phase_Sephora_UPGRADE[18],T_PC_Phase_Sephora_UPGRADE[[id]:[id]],T_PC_Sephora_UPGRADE[[id]:[id]])</f>
        <v>0</v>
      </c>
      <c r="AA13" s="24">
        <f>SUMIFS(T_PC_Phase_Sephora_UPGRADE[19],T_PC_Phase_Sephora_UPGRADE[[id]:[id]],T_PC_Sephora_UPGRADE[[id]:[id]])</f>
        <v>0</v>
      </c>
      <c r="AB13" s="24">
        <f>SUMIFS(T_PC_Phase_Sephora_UPGRADE[20],T_PC_Phase_Sephora_UPGRADE[[id]:[id]],T_PC_Sephora_UPGRADE[[id]:[id]])</f>
        <v>0</v>
      </c>
      <c r="AC13" s="24">
        <f>SUMIFS(T_PC_Phase_Sephora_UPGRADE[21],T_PC_Phase_Sephora_UPGRADE[[id]:[id]],T_PC_Sephora_UPGRADE[[id]:[id]])</f>
        <v>0</v>
      </c>
      <c r="AD13" s="24">
        <f>SUMIFS(T_PC_Phase_Sephora_UPGRADE[22],T_PC_Phase_Sephora_UPGRADE[[id]:[id]],T_PC_Sephora_UPGRADE[[id]:[id]])</f>
        <v>0</v>
      </c>
      <c r="AE13" s="24">
        <f>SUMIFS(T_PC_Phase_Sephora_UPGRADE[MAI],T_PC_Phase_Sephora_UPGRADE[[id]:[id]],T_PC_Sephora_UPGRADE[[id]:[id]])</f>
        <v>0</v>
      </c>
      <c r="AF13" s="24">
        <f>SUMIFS(T_PC_Phase_Sephora_UPGRADE[22.2],T_PC_Phase_Sephora_UPGRADE[[id]:[id]],T_PC_Sephora_UPGRADE[[id]:[id]])</f>
        <v>0</v>
      </c>
      <c r="AG13" s="24">
        <f>SUMIFS(T_PC_Phase_Sephora_UPGRADE[23],T_PC_Phase_Sephora_UPGRADE[[id]:[id]],T_PC_Sephora_UPGRADE[[id]:[id]])</f>
        <v>0</v>
      </c>
      <c r="AH13" s="24">
        <f>SUMIFS(T_PC_Phase_Sephora_UPGRADE[24],T_PC_Phase_Sephora_UPGRADE[[id]:[id]],T_PC_Sephora_UPGRADE[[id]:[id]])</f>
        <v>0</v>
      </c>
      <c r="AI13" s="24">
        <f>SUMIFS(T_PC_Phase_Sephora_UPGRADE[25],T_PC_Phase_Sephora_UPGRADE[[id]:[id]],T_PC_Sephora_UPGRADE[[id]:[id]])</f>
        <v>0</v>
      </c>
      <c r="AJ13" s="24">
        <f>SUMIFS(T_PC_Phase_Sephora_UPGRADE[26],T_PC_Phase_Sephora_UPGRADE[[id]:[id]],T_PC_Sephora_UPGRADE[[id]:[id]])</f>
        <v>0</v>
      </c>
      <c r="AK13" s="24">
        <f>SUMIFS(T_PC_Phase_Sephora_UPGRADE[JUIN],T_PC_Phase_Sephora_UPGRADE[[id]:[id]],T_PC_Sephora_UPGRADE[[id]:[id]])</f>
        <v>0</v>
      </c>
      <c r="AL13" s="24">
        <f>SUMIFS(T_PC_Phase_Sephora_UPGRADE[27],T_PC_Phase_Sephora_UPGRADE[[id]:[id]],T_PC_Sephora_UPGRADE[[id]:[id]])</f>
        <v>0</v>
      </c>
      <c r="AM13" s="24">
        <f>SUMIFS(T_PC_Phase_Sephora_UPGRADE[28],T_PC_Phase_Sephora_UPGRADE[[id]:[id]],T_PC_Sephora_UPGRADE[[id]:[id]])</f>
        <v>0</v>
      </c>
      <c r="AN13" s="24">
        <f>SUMIFS(T_PC_Phase_Sephora_UPGRADE[29],T_PC_Phase_Sephora_UPGRADE[[id]:[id]],T_PC_Sephora_UPGRADE[[id]:[id]])</f>
        <v>0</v>
      </c>
      <c r="AO13" s="24">
        <f>SUMIFS(T_PC_Phase_Sephora_UPGRADE[30],T_PC_Phase_Sephora_UPGRADE[[id]:[id]],T_PC_Sephora_UPGRADE[[id]:[id]])</f>
        <v>0</v>
      </c>
      <c r="AP13" s="24">
        <f>SUMIFS(T_PC_Phase_Sephora_UPGRADE[31],T_PC_Phase_Sephora_UPGRADE[[id]:[id]],T_PC_Sephora_UPGRADE[[id]:[id]])</f>
        <v>0</v>
      </c>
      <c r="AQ13" s="24">
        <f>SUMIFS(T_PC_Phase_Sephora_UPGRADE[JUILLET],T_PC_Phase_Sephora_UPGRADE[[id]:[id]],T_PC_Sephora_UPGRADE[[id]:[id]])</f>
        <v>0</v>
      </c>
      <c r="AR13" s="24">
        <f>SUMIFS(T_PC_Phase_Sephora_UPGRADE[31.2],T_PC_Phase_Sephora_UPGRADE[[id]:[id]],T_PC_Sephora_UPGRADE[[id]:[id]])</f>
        <v>0</v>
      </c>
      <c r="AS13" s="24">
        <f>SUMIFS(T_PC_Phase_Sephora_UPGRADE[32],T_PC_Phase_Sephora_UPGRADE[[id]:[id]],T_PC_Sephora_UPGRADE[[id]:[id]])</f>
        <v>0</v>
      </c>
      <c r="AT13" s="24">
        <f>SUMIFS(T_PC_Phase_Sephora_UPGRADE[33],T_PC_Phase_Sephora_UPGRADE[[id]:[id]],T_PC_Sephora_UPGRADE[[id]:[id]])</f>
        <v>0</v>
      </c>
      <c r="AU13" s="24">
        <f>SUMIFS(T_PC_Phase_Sephora_UPGRADE[34],T_PC_Phase_Sephora_UPGRADE[[id]:[id]],T_PC_Sephora_UPGRADE[[id]:[id]])</f>
        <v>0</v>
      </c>
      <c r="AV13" s="24">
        <f>SUMIFS(T_PC_Phase_Sephora_UPGRADE[35],T_PC_Phase_Sephora_UPGRADE[[id]:[id]],T_PC_Sephora_UPGRADE[[id]:[id]])</f>
        <v>0</v>
      </c>
      <c r="AW13" s="24">
        <f>SUMIFS(T_PC_Phase_Sephora_UPGRADE[AOUT],T_PC_Phase_Sephora_UPGRADE[[id]:[id]],T_PC_Sephora_UPGRADE[[id]:[id]])</f>
        <v>0</v>
      </c>
      <c r="AX13" s="24">
        <f>SUMIFS(T_PC_Phase_Sephora_UPGRADE[35.2],T_PC_Phase_Sephora_UPGRADE[[id]:[id]],T_PC_Sephora_UPGRADE[[id]:[id]])</f>
        <v>0</v>
      </c>
      <c r="AY13" s="24">
        <f>SUMIFS(T_PC_Phase_Sephora_UPGRADE[36],T_PC_Phase_Sephora_UPGRADE[[id]:[id]],T_PC_Sephora_UPGRADE[[id]:[id]])</f>
        <v>0</v>
      </c>
      <c r="AZ13" s="24">
        <f>SUMIFS(T_PC_Phase_Sephora_UPGRADE[37],T_PC_Phase_Sephora_UPGRADE[[id]:[id]],T_PC_Sephora_UPGRADE[[id]:[id]])</f>
        <v>0</v>
      </c>
      <c r="BA13" s="24">
        <f>SUMIFS(T_PC_Phase_Sephora_UPGRADE[38],T_PC_Phase_Sephora_UPGRADE[[id]:[id]],T_PC_Sephora_UPGRADE[[id]:[id]])</f>
        <v>0</v>
      </c>
      <c r="BB13" s="24">
        <f>SUMIFS(T_PC_Phase_Sephora_UPGRADE[39],T_PC_Phase_Sephora_UPGRADE[[id]:[id]],T_PC_Sephora_UPGRADE[[id]:[id]])</f>
        <v>0</v>
      </c>
      <c r="BC13" s="24">
        <f>SUMIFS(T_PC_Phase_Sephora_UPGRADE[SEPT.],T_PC_Phase_Sephora_UPGRADE[[id]:[id]],T_PC_Sephora_UPGRADE[[id]:[id]])</f>
        <v>0</v>
      </c>
      <c r="BD13" s="24">
        <f>SUMIFS(T_PC_Phase_Sephora_UPGRADE[40],T_PC_Phase_Sephora_UPGRADE[[id]:[id]],T_PC_Sephora_UPGRADE[[id]:[id]])</f>
        <v>0</v>
      </c>
      <c r="BE13" s="24">
        <f>SUMIFS(T_PC_Phase_Sephora_UPGRADE[41],T_PC_Phase_Sephora_UPGRADE[[id]:[id]],T_PC_Sephora_UPGRADE[[id]:[id]])</f>
        <v>0</v>
      </c>
      <c r="BF13" s="24">
        <f>SUMIFS(T_PC_Phase_Sephora_UPGRADE[42],T_PC_Phase_Sephora_UPGRADE[[id]:[id]],T_PC_Sephora_UPGRADE[[id]:[id]])</f>
        <v>0</v>
      </c>
      <c r="BG13" s="24">
        <f>SUMIFS(T_PC_Phase_Sephora_UPGRADE[43],T_PC_Phase_Sephora_UPGRADE[[id]:[id]],T_PC_Sephora_UPGRADE[[id]:[id]])</f>
        <v>0</v>
      </c>
      <c r="BH13" s="24">
        <f>SUMIFS(T_PC_Phase_Sephora_UPGRADE[44],T_PC_Phase_Sephora_UPGRADE[[id]:[id]],T_PC_Sephora_UPGRADE[[id]:[id]])</f>
        <v>0</v>
      </c>
      <c r="BI13" s="24">
        <f>SUMIFS(T_PC_Phase_Sephora_UPGRADE[OCTOBRE],T_PC_Phase_Sephora_UPGRADE[[id]:[id]],T_PC_Sephora_UPGRADE[[id]:[id]])</f>
        <v>0</v>
      </c>
      <c r="BJ13" s="24">
        <f>SUMIFS(T_PC_Phase_Sephora_UPGRADE[44.2],T_PC_Phase_Sephora_UPGRADE[[id]:[id]],T_PC_Sephora_UPGRADE[[id]:[id]])</f>
        <v>0</v>
      </c>
      <c r="BK13" s="24">
        <f>SUMIFS(T_PC_Phase_Sephora_UPGRADE[45],T_PC_Phase_Sephora_UPGRADE[[id]:[id]],T_PC_Sephora_UPGRADE[[id]:[id]])</f>
        <v>0</v>
      </c>
      <c r="BL13" s="24">
        <f>SUMIFS(T_PC_Phase_Sephora_UPGRADE[46],T_PC_Phase_Sephora_UPGRADE[[id]:[id]],T_PC_Sephora_UPGRADE[[id]:[id]])</f>
        <v>0</v>
      </c>
      <c r="BM13" s="24">
        <f>SUMIFS(T_PC_Phase_Sephora_UPGRADE[47],T_PC_Phase_Sephora_UPGRADE[[id]:[id]],T_PC_Sephora_UPGRADE[[id]:[id]])</f>
        <v>0</v>
      </c>
      <c r="BN13" s="24">
        <f>SUMIFS(T_PC_Phase_Sephora_UPGRADE[48],T_PC_Phase_Sephora_UPGRADE[[id]:[id]],T_PC_Sephora_UPGRADE[[id]:[id]])</f>
        <v>0</v>
      </c>
      <c r="BO13" s="24">
        <f>SUMIFS(T_PC_Phase_Sephora_UPGRADE[NOVEMBRE],T_PC_Phase_Sephora_UPGRADE[[id]:[id]],T_PC_Sephora_UPGRADE[[id]:[id]])</f>
        <v>0</v>
      </c>
      <c r="BP13" s="24">
        <f>SUMIFS(T_PC_Phase_Sephora_UPGRADE[48.2],T_PC_Phase_Sephora_UPGRADE[[id]:[id]],T_PC_Sephora_UPGRADE[[id]:[id]])</f>
        <v>0</v>
      </c>
      <c r="BQ13" s="24">
        <f>SUMIFS(T_PC_Phase_Sephora_UPGRADE[49],T_PC_Phase_Sephora_UPGRADE[[id]:[id]],T_PC_Sephora_UPGRADE[[id]:[id]])</f>
        <v>0</v>
      </c>
      <c r="BR13" s="24">
        <f>SUMIFS(T_PC_Phase_Sephora_UPGRADE[50],T_PC_Phase_Sephora_UPGRADE[[id]:[id]],T_PC_Sephora_UPGRADE[[id]:[id]])</f>
        <v>0</v>
      </c>
      <c r="BS13" s="24">
        <f>SUMIFS(T_PC_Phase_Sephora_UPGRADE[51],T_PC_Phase_Sephora_UPGRADE[[id]:[id]],T_PC_Sephora_UPGRADE[[id]:[id]])</f>
        <v>0</v>
      </c>
      <c r="BT13" s="24">
        <f>SUMIFS(T_PC_Phase_Sephora_UPGRADE[52],T_PC_Phase_Sephora_UPGRADE[[id]:[id]],T_PC_Sephora_UPGRADE[[id]:[id]])</f>
        <v>0</v>
      </c>
      <c r="BU13" s="24">
        <f>SUMIFS(T_PC_Phase_Sephora_UPGRADE[DECEMBRE],T_PC_Phase_Sephora_UPGRADE[[id]:[id]],T_PC_Sephora_UPGRADE[[id]:[id]])</f>
        <v>0</v>
      </c>
      <c r="BV13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4</v>
      </c>
    </row>
    <row r="14" spans="1:74" x14ac:dyDescent="0.3">
      <c r="B14" s="17" t="s">
        <v>120</v>
      </c>
      <c r="C14" s="24">
        <f>SUMIFS(T_PC_Phase_Sephora_UPGRADE[1],T_PC_Phase_Sephora_UPGRADE[[id]:[id]],T_PC_Sephora_UPGRADE[[id]:[id]])</f>
        <v>0</v>
      </c>
      <c r="D14" s="24">
        <f>SUMIFS(T_PC_Phase_Sephora_UPGRADE[2],T_PC_Phase_Sephora_UPGRADE[[id]:[id]],T_PC_Sephora_UPGRADE[[id]:[id]])</f>
        <v>0</v>
      </c>
      <c r="E14" s="24">
        <f>SUMIFS(T_PC_Phase_Sephora_UPGRADE[3],T_PC_Phase_Sephora_UPGRADE[[id]:[id]],T_PC_Sephora_UPGRADE[[id]:[id]])</f>
        <v>0</v>
      </c>
      <c r="F14" s="24">
        <f>SUMIFS(T_PC_Phase_Sephora_UPGRADE[4],T_PC_Phase_Sephora_UPGRADE[[id]:[id]],T_PC_Sephora_UPGRADE[[id]:[id]])</f>
        <v>0</v>
      </c>
      <c r="G14" s="24">
        <f>SUMIFS(T_PC_Phase_Sephora_UPGRADE[5],T_PC_Phase_Sephora_UPGRADE[[id]:[id]],T_PC_Sephora_UPGRADE[[id]:[id]])</f>
        <v>0</v>
      </c>
      <c r="H14" s="24">
        <f>SUMIFS(T_PC_Phase_Sephora_UPGRADE[JANVIER],T_PC_Phase_Sephora_UPGRADE[[id]:[id]],T_PC_Sephora_UPGRADE[[id]:[id]])</f>
        <v>0</v>
      </c>
      <c r="I14" s="24">
        <f>SUMIFS(T_PC_Phase_Sephora_UPGRADE[5.2],T_PC_Phase_Sephora_UPGRADE[[id]:[id]],T_PC_Sephora_UPGRADE[[id]:[id]])</f>
        <v>0</v>
      </c>
      <c r="J14" s="24">
        <f>SUMIFS(T_PC_Phase_Sephora_UPGRADE[6],T_PC_Phase_Sephora_UPGRADE[[id]:[id]],T_PC_Sephora_UPGRADE[[id]:[id]])</f>
        <v>0</v>
      </c>
      <c r="K14" s="24">
        <f>SUMIFS(T_PC_Phase_Sephora_UPGRADE[7],T_PC_Phase_Sephora_UPGRADE[[id]:[id]],T_PC_Sephora_UPGRADE[[id]:[id]])</f>
        <v>0</v>
      </c>
      <c r="L14" s="24">
        <f>SUMIFS(T_PC_Phase_Sephora_UPGRADE[8],T_PC_Phase_Sephora_UPGRADE[[id]:[id]],T_PC_Sephora_UPGRADE[[id]:[id]])</f>
        <v>0</v>
      </c>
      <c r="M14" s="24">
        <f>SUMIFS(T_PC_Phase_Sephora_UPGRADE[9],T_PC_Phase_Sephora_UPGRADE[[id]:[id]],T_PC_Sephora_UPGRADE[[id]:[id]])</f>
        <v>0</v>
      </c>
      <c r="N14" s="24">
        <f>SUMIFS(T_PC_Phase_Sephora_UPGRADE[FEVRIER],T_PC_Phase_Sephora_UPGRADE[[id]:[id]],T_PC_Sephora_UPGRADE[[id]:[id]])</f>
        <v>0</v>
      </c>
      <c r="O14" s="24">
        <f>SUMIFS(T_PC_Phase_Sephora_UPGRADE[9.2],T_PC_Phase_Sephora_UPGRADE[[id]:[id]],T_PC_Sephora_UPGRADE[[id]:[id]])</f>
        <v>0</v>
      </c>
      <c r="P14" s="24">
        <f>SUMIFS(T_PC_Phase_Sephora_UPGRADE[10],T_PC_Phase_Sephora_UPGRADE[[id]:[id]],T_PC_Sephora_UPGRADE[[id]:[id]])</f>
        <v>0</v>
      </c>
      <c r="Q14" s="24">
        <f>SUMIFS(T_PC_Phase_Sephora_UPGRADE[11],T_PC_Phase_Sephora_UPGRADE[[id]:[id]],T_PC_Sephora_UPGRADE[[id]:[id]])</f>
        <v>0</v>
      </c>
      <c r="R14" s="24">
        <f>SUMIFS(T_PC_Phase_Sephora_UPGRADE[12],T_PC_Phase_Sephora_UPGRADE[[id]:[id]],T_PC_Sephora_UPGRADE[[id]:[id]])</f>
        <v>0</v>
      </c>
      <c r="S14" s="24">
        <f>SUMIFS(T_PC_Phase_Sephora_UPGRADE[13],T_PC_Phase_Sephora_UPGRADE[[id]:[id]],T_PC_Sephora_UPGRADE[[id]:[id]])</f>
        <v>0</v>
      </c>
      <c r="T14" s="24">
        <f>SUMIFS(T_PC_Phase_Sephora_UPGRADE[MARS],T_PC_Phase_Sephora_UPGRADE[[id]:[id]],T_PC_Sephora_UPGRADE[[id]:[id]])</f>
        <v>0</v>
      </c>
      <c r="U14" s="24">
        <f>SUMIFS(T_PC_Phase_Sephora_UPGRADE[14],T_PC_Phase_Sephora_UPGRADE[[id]:[id]],T_PC_Sephora_UPGRADE[[id]:[id]])</f>
        <v>5</v>
      </c>
      <c r="V14" s="24">
        <f>SUMIFS(T_PC_Phase_Sephora_UPGRADE[15],T_PC_Phase_Sephora_UPGRADE[[id]:[id]],T_PC_Sephora_UPGRADE[[id]:[id]])</f>
        <v>3</v>
      </c>
      <c r="W14" s="24">
        <f>SUMIFS(T_PC_Phase_Sephora_UPGRADE[16],T_PC_Phase_Sephora_UPGRADE[[id]:[id]],T_PC_Sephora_UPGRADE[[id]:[id]])</f>
        <v>0</v>
      </c>
      <c r="X14" s="24">
        <f>SUMIFS(T_PC_Phase_Sephora_UPGRADE[17],T_PC_Phase_Sephora_UPGRADE[[id]:[id]],T_PC_Sephora_UPGRADE[[id]:[id]])</f>
        <v>0</v>
      </c>
      <c r="Y14" s="24">
        <f>SUMIFS(T_PC_Phase_Sephora_UPGRADE[AVRIL],T_PC_Phase_Sephora_UPGRADE[[id]:[id]],T_PC_Sephora_UPGRADE[[id]:[id]])</f>
        <v>8</v>
      </c>
      <c r="Z14" s="24">
        <f>SUMIFS(T_PC_Phase_Sephora_UPGRADE[18],T_PC_Phase_Sephora_UPGRADE[[id]:[id]],T_PC_Sephora_UPGRADE[[id]:[id]])</f>
        <v>3</v>
      </c>
      <c r="AA14" s="24">
        <f>SUMIFS(T_PC_Phase_Sephora_UPGRADE[19],T_PC_Phase_Sephora_UPGRADE[[id]:[id]],T_PC_Sephora_UPGRADE[[id]:[id]])</f>
        <v>1</v>
      </c>
      <c r="AB14" s="24">
        <f>SUMIFS(T_PC_Phase_Sephora_UPGRADE[20],T_PC_Phase_Sephora_UPGRADE[[id]:[id]],T_PC_Sephora_UPGRADE[[id]:[id]])</f>
        <v>2</v>
      </c>
      <c r="AC14" s="24">
        <f>SUMIFS(T_PC_Phase_Sephora_UPGRADE[21],T_PC_Phase_Sephora_UPGRADE[[id]:[id]],T_PC_Sephora_UPGRADE[[id]:[id]])</f>
        <v>3</v>
      </c>
      <c r="AD14" s="24">
        <f>SUMIFS(T_PC_Phase_Sephora_UPGRADE[22],T_PC_Phase_Sephora_UPGRADE[[id]:[id]],T_PC_Sephora_UPGRADE[[id]:[id]])</f>
        <v>3</v>
      </c>
      <c r="AE14" s="24">
        <f>SUMIFS(T_PC_Phase_Sephora_UPGRADE[MAI],T_PC_Phase_Sephora_UPGRADE[[id]:[id]],T_PC_Sephora_UPGRADE[[id]:[id]])</f>
        <v>12</v>
      </c>
      <c r="AF14" s="24">
        <f>SUMIFS(T_PC_Phase_Sephora_UPGRADE[22.2],T_PC_Phase_Sephora_UPGRADE[[id]:[id]],T_PC_Sephora_UPGRADE[[id]:[id]])</f>
        <v>2</v>
      </c>
      <c r="AG14" s="24">
        <f>SUMIFS(T_PC_Phase_Sephora_UPGRADE[23],T_PC_Phase_Sephora_UPGRADE[[id]:[id]],T_PC_Sephora_UPGRADE[[id]:[id]])</f>
        <v>0</v>
      </c>
      <c r="AH14" s="24">
        <f>SUMIFS(T_PC_Phase_Sephora_UPGRADE[24],T_PC_Phase_Sephora_UPGRADE[[id]:[id]],T_PC_Sephora_UPGRADE[[id]:[id]])</f>
        <v>2</v>
      </c>
      <c r="AI14" s="24">
        <f>SUMIFS(T_PC_Phase_Sephora_UPGRADE[25],T_PC_Phase_Sephora_UPGRADE[[id]:[id]],T_PC_Sephora_UPGRADE[[id]:[id]])</f>
        <v>5</v>
      </c>
      <c r="AJ14" s="24">
        <f>SUMIFS(T_PC_Phase_Sephora_UPGRADE[26],T_PC_Phase_Sephora_UPGRADE[[id]:[id]],T_PC_Sephora_UPGRADE[[id]:[id]])</f>
        <v>5</v>
      </c>
      <c r="AK14" s="24">
        <f>SUMIFS(T_PC_Phase_Sephora_UPGRADE[JUIN],T_PC_Phase_Sephora_UPGRADE[[id]:[id]],T_PC_Sephora_UPGRADE[[id]:[id]])</f>
        <v>14</v>
      </c>
      <c r="AL14" s="24">
        <f>SUMIFS(T_PC_Phase_Sephora_UPGRADE[27],T_PC_Phase_Sephora_UPGRADE[[id]:[id]],T_PC_Sephora_UPGRADE[[id]:[id]])</f>
        <v>5</v>
      </c>
      <c r="AM14" s="24">
        <f>SUMIFS(T_PC_Phase_Sephora_UPGRADE[28],T_PC_Phase_Sephora_UPGRADE[[id]:[id]],T_PC_Sephora_UPGRADE[[id]:[id]])</f>
        <v>4</v>
      </c>
      <c r="AN14" s="24">
        <f>SUMIFS(T_PC_Phase_Sephora_UPGRADE[29],T_PC_Phase_Sephora_UPGRADE[[id]:[id]],T_PC_Sephora_UPGRADE[[id]:[id]])</f>
        <v>5</v>
      </c>
      <c r="AO14" s="24">
        <f>SUMIFS(T_PC_Phase_Sephora_UPGRADE[30],T_PC_Phase_Sephora_UPGRADE[[id]:[id]],T_PC_Sephora_UPGRADE[[id]:[id]])</f>
        <v>5</v>
      </c>
      <c r="AP14" s="24">
        <f>SUMIFS(T_PC_Phase_Sephora_UPGRADE[31],T_PC_Phase_Sephora_UPGRADE[[id]:[id]],T_PC_Sephora_UPGRADE[[id]:[id]])</f>
        <v>0</v>
      </c>
      <c r="AQ14" s="24">
        <f>SUMIFS(T_PC_Phase_Sephora_UPGRADE[JUILLET],T_PC_Phase_Sephora_UPGRADE[[id]:[id]],T_PC_Sephora_UPGRADE[[id]:[id]])</f>
        <v>19</v>
      </c>
      <c r="AR14" s="24">
        <f>SUMIFS(T_PC_Phase_Sephora_UPGRADE[31.2],T_PC_Phase_Sephora_UPGRADE[[id]:[id]],T_PC_Sephora_UPGRADE[[id]:[id]])</f>
        <v>0</v>
      </c>
      <c r="AS14" s="24">
        <f>SUMIFS(T_PC_Phase_Sephora_UPGRADE[32],T_PC_Phase_Sephora_UPGRADE[[id]:[id]],T_PC_Sephora_UPGRADE[[id]:[id]])</f>
        <v>0</v>
      </c>
      <c r="AT14" s="24">
        <f>SUMIFS(T_PC_Phase_Sephora_UPGRADE[33],T_PC_Phase_Sephora_UPGRADE[[id]:[id]],T_PC_Sephora_UPGRADE[[id]:[id]])</f>
        <v>0</v>
      </c>
      <c r="AU14" s="24">
        <f>SUMIFS(T_PC_Phase_Sephora_UPGRADE[34],T_PC_Phase_Sephora_UPGRADE[[id]:[id]],T_PC_Sephora_UPGRADE[[id]:[id]])</f>
        <v>0</v>
      </c>
      <c r="AV14" s="24">
        <f>SUMIFS(T_PC_Phase_Sephora_UPGRADE[35],T_PC_Phase_Sephora_UPGRADE[[id]:[id]],T_PC_Sephora_UPGRADE[[id]:[id]])</f>
        <v>0</v>
      </c>
      <c r="AW14" s="24">
        <f>SUMIFS(T_PC_Phase_Sephora_UPGRADE[AOUT],T_PC_Phase_Sephora_UPGRADE[[id]:[id]],T_PC_Sephora_UPGRADE[[id]:[id]])</f>
        <v>0</v>
      </c>
      <c r="AX14" s="24">
        <f>SUMIFS(T_PC_Phase_Sephora_UPGRADE[35.2],T_PC_Phase_Sephora_UPGRADE[[id]:[id]],T_PC_Sephora_UPGRADE[[id]:[id]])</f>
        <v>0</v>
      </c>
      <c r="AY14" s="24">
        <f>SUMIFS(T_PC_Phase_Sephora_UPGRADE[36],T_PC_Phase_Sephora_UPGRADE[[id]:[id]],T_PC_Sephora_UPGRADE[[id]:[id]])</f>
        <v>0</v>
      </c>
      <c r="AZ14" s="24">
        <f>SUMIFS(T_PC_Phase_Sephora_UPGRADE[37],T_PC_Phase_Sephora_UPGRADE[[id]:[id]],T_PC_Sephora_UPGRADE[[id]:[id]])</f>
        <v>0</v>
      </c>
      <c r="BA14" s="24">
        <f>SUMIFS(T_PC_Phase_Sephora_UPGRADE[38],T_PC_Phase_Sephora_UPGRADE[[id]:[id]],T_PC_Sephora_UPGRADE[[id]:[id]])</f>
        <v>0</v>
      </c>
      <c r="BB14" s="24">
        <f>SUMIFS(T_PC_Phase_Sephora_UPGRADE[39],T_PC_Phase_Sephora_UPGRADE[[id]:[id]],T_PC_Sephora_UPGRADE[[id]:[id]])</f>
        <v>0</v>
      </c>
      <c r="BC14" s="24">
        <f>SUMIFS(T_PC_Phase_Sephora_UPGRADE[SEPT.],T_PC_Phase_Sephora_UPGRADE[[id]:[id]],T_PC_Sephora_UPGRADE[[id]:[id]])</f>
        <v>0</v>
      </c>
      <c r="BD14" s="24">
        <f>SUMIFS(T_PC_Phase_Sephora_UPGRADE[40],T_PC_Phase_Sephora_UPGRADE[[id]:[id]],T_PC_Sephora_UPGRADE[[id]:[id]])</f>
        <v>0</v>
      </c>
      <c r="BE14" s="24">
        <f>SUMIFS(T_PC_Phase_Sephora_UPGRADE[41],T_PC_Phase_Sephora_UPGRADE[[id]:[id]],T_PC_Sephora_UPGRADE[[id]:[id]])</f>
        <v>0</v>
      </c>
      <c r="BF14" s="24">
        <f>SUMIFS(T_PC_Phase_Sephora_UPGRADE[42],T_PC_Phase_Sephora_UPGRADE[[id]:[id]],T_PC_Sephora_UPGRADE[[id]:[id]])</f>
        <v>0</v>
      </c>
      <c r="BG14" s="24">
        <f>SUMIFS(T_PC_Phase_Sephora_UPGRADE[43],T_PC_Phase_Sephora_UPGRADE[[id]:[id]],T_PC_Sephora_UPGRADE[[id]:[id]])</f>
        <v>0</v>
      </c>
      <c r="BH14" s="24">
        <f>SUMIFS(T_PC_Phase_Sephora_UPGRADE[44],T_PC_Phase_Sephora_UPGRADE[[id]:[id]],T_PC_Sephora_UPGRADE[[id]:[id]])</f>
        <v>0</v>
      </c>
      <c r="BI14" s="24">
        <f>SUMIFS(T_PC_Phase_Sephora_UPGRADE[OCTOBRE],T_PC_Phase_Sephora_UPGRADE[[id]:[id]],T_PC_Sephora_UPGRADE[[id]:[id]])</f>
        <v>0</v>
      </c>
      <c r="BJ14" s="24">
        <f>SUMIFS(T_PC_Phase_Sephora_UPGRADE[44.2],T_PC_Phase_Sephora_UPGRADE[[id]:[id]],T_PC_Sephora_UPGRADE[[id]:[id]])</f>
        <v>0</v>
      </c>
      <c r="BK14" s="24">
        <f>SUMIFS(T_PC_Phase_Sephora_UPGRADE[45],T_PC_Phase_Sephora_UPGRADE[[id]:[id]],T_PC_Sephora_UPGRADE[[id]:[id]])</f>
        <v>0</v>
      </c>
      <c r="BL14" s="24">
        <f>SUMIFS(T_PC_Phase_Sephora_UPGRADE[46],T_PC_Phase_Sephora_UPGRADE[[id]:[id]],T_PC_Sephora_UPGRADE[[id]:[id]])</f>
        <v>0</v>
      </c>
      <c r="BM14" s="24">
        <f>SUMIFS(T_PC_Phase_Sephora_UPGRADE[47],T_PC_Phase_Sephora_UPGRADE[[id]:[id]],T_PC_Sephora_UPGRADE[[id]:[id]])</f>
        <v>0</v>
      </c>
      <c r="BN14" s="24">
        <f>SUMIFS(T_PC_Phase_Sephora_UPGRADE[48],T_PC_Phase_Sephora_UPGRADE[[id]:[id]],T_PC_Sephora_UPGRADE[[id]:[id]])</f>
        <v>0</v>
      </c>
      <c r="BO14" s="24">
        <f>SUMIFS(T_PC_Phase_Sephora_UPGRADE[NOVEMBRE],T_PC_Phase_Sephora_UPGRADE[[id]:[id]],T_PC_Sephora_UPGRADE[[id]:[id]])</f>
        <v>0</v>
      </c>
      <c r="BP14" s="24">
        <f>SUMIFS(T_PC_Phase_Sephora_UPGRADE[48.2],T_PC_Phase_Sephora_UPGRADE[[id]:[id]],T_PC_Sephora_UPGRADE[[id]:[id]])</f>
        <v>0</v>
      </c>
      <c r="BQ14" s="24">
        <f>SUMIFS(T_PC_Phase_Sephora_UPGRADE[49],T_PC_Phase_Sephora_UPGRADE[[id]:[id]],T_PC_Sephora_UPGRADE[[id]:[id]])</f>
        <v>0</v>
      </c>
      <c r="BR14" s="24">
        <f>SUMIFS(T_PC_Phase_Sephora_UPGRADE[50],T_PC_Phase_Sephora_UPGRADE[[id]:[id]],T_PC_Sephora_UPGRADE[[id]:[id]])</f>
        <v>0</v>
      </c>
      <c r="BS14" s="24">
        <f>SUMIFS(T_PC_Phase_Sephora_UPGRADE[51],T_PC_Phase_Sephora_UPGRADE[[id]:[id]],T_PC_Sephora_UPGRADE[[id]:[id]])</f>
        <v>0</v>
      </c>
      <c r="BT14" s="24">
        <f>SUMIFS(T_PC_Phase_Sephora_UPGRADE[52],T_PC_Phase_Sephora_UPGRADE[[id]:[id]],T_PC_Sephora_UPGRADE[[id]:[id]])</f>
        <v>0</v>
      </c>
      <c r="BU14" s="24">
        <f>SUMIFS(T_PC_Phase_Sephora_UPGRADE[DECEMBRE],T_PC_Phase_Sephora_UPGRADE[[id]:[id]],T_PC_Sephora_UPGRADE[[id]:[id]])</f>
        <v>0</v>
      </c>
      <c r="BV14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53</v>
      </c>
    </row>
    <row r="15" spans="1:74" x14ac:dyDescent="0.3">
      <c r="B15" s="17" t="s">
        <v>125</v>
      </c>
      <c r="C15" s="24">
        <f>SUMIFS(T_PC_Phase_Sephora_UPGRADE[1],T_PC_Phase_Sephora_UPGRADE[[id]:[id]],T_PC_Sephora_UPGRADE[[id]:[id]])</f>
        <v>0</v>
      </c>
      <c r="D15" s="24">
        <f>SUMIFS(T_PC_Phase_Sephora_UPGRADE[2],T_PC_Phase_Sephora_UPGRADE[[id]:[id]],T_PC_Sephora_UPGRADE[[id]:[id]])</f>
        <v>0</v>
      </c>
      <c r="E15" s="24">
        <f>SUMIFS(T_PC_Phase_Sephora_UPGRADE[3],T_PC_Phase_Sephora_UPGRADE[[id]:[id]],T_PC_Sephora_UPGRADE[[id]:[id]])</f>
        <v>0</v>
      </c>
      <c r="F15" s="24">
        <f>SUMIFS(T_PC_Phase_Sephora_UPGRADE[4],T_PC_Phase_Sephora_UPGRADE[[id]:[id]],T_PC_Sephora_UPGRADE[[id]:[id]])</f>
        <v>0</v>
      </c>
      <c r="G15" s="24">
        <f>SUMIFS(T_PC_Phase_Sephora_UPGRADE[5],T_PC_Phase_Sephora_UPGRADE[[id]:[id]],T_PC_Sephora_UPGRADE[[id]:[id]])</f>
        <v>0</v>
      </c>
      <c r="H15" s="24">
        <f>SUMIFS(T_PC_Phase_Sephora_UPGRADE[JANVIER],T_PC_Phase_Sephora_UPGRADE[[id]:[id]],T_PC_Sephora_UPGRADE[[id]:[id]])</f>
        <v>0</v>
      </c>
      <c r="I15" s="24">
        <f>SUMIFS(T_PC_Phase_Sephora_UPGRADE[5.2],T_PC_Phase_Sephora_UPGRADE[[id]:[id]],T_PC_Sephora_UPGRADE[[id]:[id]])</f>
        <v>0</v>
      </c>
      <c r="J15" s="24">
        <f>SUMIFS(T_PC_Phase_Sephora_UPGRADE[6],T_PC_Phase_Sephora_UPGRADE[[id]:[id]],T_PC_Sephora_UPGRADE[[id]:[id]])</f>
        <v>0</v>
      </c>
      <c r="K15" s="24">
        <f>SUMIFS(T_PC_Phase_Sephora_UPGRADE[7],T_PC_Phase_Sephora_UPGRADE[[id]:[id]],T_PC_Sephora_UPGRADE[[id]:[id]])</f>
        <v>0</v>
      </c>
      <c r="L15" s="24">
        <f>SUMIFS(T_PC_Phase_Sephora_UPGRADE[8],T_PC_Phase_Sephora_UPGRADE[[id]:[id]],T_PC_Sephora_UPGRADE[[id]:[id]])</f>
        <v>0</v>
      </c>
      <c r="M15" s="24">
        <f>SUMIFS(T_PC_Phase_Sephora_UPGRADE[9],T_PC_Phase_Sephora_UPGRADE[[id]:[id]],T_PC_Sephora_UPGRADE[[id]:[id]])</f>
        <v>0</v>
      </c>
      <c r="N15" s="24">
        <f>SUMIFS(T_PC_Phase_Sephora_UPGRADE[FEVRIER],T_PC_Phase_Sephora_UPGRADE[[id]:[id]],T_PC_Sephora_UPGRADE[[id]:[id]])</f>
        <v>0</v>
      </c>
      <c r="O15" s="24">
        <f>SUMIFS(T_PC_Phase_Sephora_UPGRADE[9.2],T_PC_Phase_Sephora_UPGRADE[[id]:[id]],T_PC_Sephora_UPGRADE[[id]:[id]])</f>
        <v>1</v>
      </c>
      <c r="P15" s="24">
        <f>SUMIFS(T_PC_Phase_Sephora_UPGRADE[10],T_PC_Phase_Sephora_UPGRADE[[id]:[id]],T_PC_Sephora_UPGRADE[[id]:[id]])</f>
        <v>0</v>
      </c>
      <c r="Q15" s="24">
        <f>SUMIFS(T_PC_Phase_Sephora_UPGRADE[11],T_PC_Phase_Sephora_UPGRADE[[id]:[id]],T_PC_Sephora_UPGRADE[[id]:[id]])</f>
        <v>0</v>
      </c>
      <c r="R15" s="24">
        <f>SUMIFS(T_PC_Phase_Sephora_UPGRADE[12],T_PC_Phase_Sephora_UPGRADE[[id]:[id]],T_PC_Sephora_UPGRADE[[id]:[id]])</f>
        <v>0</v>
      </c>
      <c r="S15" s="24">
        <f>SUMIFS(T_PC_Phase_Sephora_UPGRADE[13],T_PC_Phase_Sephora_UPGRADE[[id]:[id]],T_PC_Sephora_UPGRADE[[id]:[id]])</f>
        <v>0</v>
      </c>
      <c r="T15" s="24">
        <f>SUMIFS(T_PC_Phase_Sephora_UPGRADE[MARS],T_PC_Phase_Sephora_UPGRADE[[id]:[id]],T_PC_Sephora_UPGRADE[[id]:[id]])</f>
        <v>1</v>
      </c>
      <c r="U15" s="24">
        <f>SUMIFS(T_PC_Phase_Sephora_UPGRADE[14],T_PC_Phase_Sephora_UPGRADE[[id]:[id]],T_PC_Sephora_UPGRADE[[id]:[id]])</f>
        <v>2</v>
      </c>
      <c r="V15" s="24">
        <f>SUMIFS(T_PC_Phase_Sephora_UPGRADE[15],T_PC_Phase_Sephora_UPGRADE[[id]:[id]],T_PC_Sephora_UPGRADE[[id]:[id]])</f>
        <v>0</v>
      </c>
      <c r="W15" s="24">
        <f>SUMIFS(T_PC_Phase_Sephora_UPGRADE[16],T_PC_Phase_Sephora_UPGRADE[[id]:[id]],T_PC_Sephora_UPGRADE[[id]:[id]])</f>
        <v>0</v>
      </c>
      <c r="X15" s="24">
        <f>SUMIFS(T_PC_Phase_Sephora_UPGRADE[17],T_PC_Phase_Sephora_UPGRADE[[id]:[id]],T_PC_Sephora_UPGRADE[[id]:[id]])</f>
        <v>0</v>
      </c>
      <c r="Y15" s="24">
        <f>SUMIFS(T_PC_Phase_Sephora_UPGRADE[AVRIL],T_PC_Phase_Sephora_UPGRADE[[id]:[id]],T_PC_Sephora_UPGRADE[[id]:[id]])</f>
        <v>2</v>
      </c>
      <c r="Z15" s="24">
        <f>SUMIFS(T_PC_Phase_Sephora_UPGRADE[18],T_PC_Phase_Sephora_UPGRADE[[id]:[id]],T_PC_Sephora_UPGRADE[[id]:[id]])</f>
        <v>0</v>
      </c>
      <c r="AA15" s="24">
        <f>SUMIFS(T_PC_Phase_Sephora_UPGRADE[19],T_PC_Phase_Sephora_UPGRADE[[id]:[id]],T_PC_Sephora_UPGRADE[[id]:[id]])</f>
        <v>0</v>
      </c>
      <c r="AB15" s="24">
        <f>SUMIFS(T_PC_Phase_Sephora_UPGRADE[20],T_PC_Phase_Sephora_UPGRADE[[id]:[id]],T_PC_Sephora_UPGRADE[[id]:[id]])</f>
        <v>0</v>
      </c>
      <c r="AC15" s="24">
        <f>SUMIFS(T_PC_Phase_Sephora_UPGRADE[21],T_PC_Phase_Sephora_UPGRADE[[id]:[id]],T_PC_Sephora_UPGRADE[[id]:[id]])</f>
        <v>0</v>
      </c>
      <c r="AD15" s="24">
        <f>SUMIFS(T_PC_Phase_Sephora_UPGRADE[22],T_PC_Phase_Sephora_UPGRADE[[id]:[id]],T_PC_Sephora_UPGRADE[[id]:[id]])</f>
        <v>0</v>
      </c>
      <c r="AE15" s="24">
        <f>SUMIFS(T_PC_Phase_Sephora_UPGRADE[MAI],T_PC_Phase_Sephora_UPGRADE[[id]:[id]],T_PC_Sephora_UPGRADE[[id]:[id]])</f>
        <v>0</v>
      </c>
      <c r="AF15" s="24">
        <f>SUMIFS(T_PC_Phase_Sephora_UPGRADE[22.2],T_PC_Phase_Sephora_UPGRADE[[id]:[id]],T_PC_Sephora_UPGRADE[[id]:[id]])</f>
        <v>0</v>
      </c>
      <c r="AG15" s="24">
        <f>SUMIFS(T_PC_Phase_Sephora_UPGRADE[23],T_PC_Phase_Sephora_UPGRADE[[id]:[id]],T_PC_Sephora_UPGRADE[[id]:[id]])</f>
        <v>0</v>
      </c>
      <c r="AH15" s="24">
        <f>SUMIFS(T_PC_Phase_Sephora_UPGRADE[24],T_PC_Phase_Sephora_UPGRADE[[id]:[id]],T_PC_Sephora_UPGRADE[[id]:[id]])</f>
        <v>0</v>
      </c>
      <c r="AI15" s="24">
        <f>SUMIFS(T_PC_Phase_Sephora_UPGRADE[25],T_PC_Phase_Sephora_UPGRADE[[id]:[id]],T_PC_Sephora_UPGRADE[[id]:[id]])</f>
        <v>0</v>
      </c>
      <c r="AJ15" s="24">
        <f>SUMIFS(T_PC_Phase_Sephora_UPGRADE[26],T_PC_Phase_Sephora_UPGRADE[[id]:[id]],T_PC_Sephora_UPGRADE[[id]:[id]])</f>
        <v>0</v>
      </c>
      <c r="AK15" s="24">
        <f>SUMIFS(T_PC_Phase_Sephora_UPGRADE[JUIN],T_PC_Phase_Sephora_UPGRADE[[id]:[id]],T_PC_Sephora_UPGRADE[[id]:[id]])</f>
        <v>0</v>
      </c>
      <c r="AL15" s="24">
        <f>SUMIFS(T_PC_Phase_Sephora_UPGRADE[27],T_PC_Phase_Sephora_UPGRADE[[id]:[id]],T_PC_Sephora_UPGRADE[[id]:[id]])</f>
        <v>0</v>
      </c>
      <c r="AM15" s="24">
        <f>SUMIFS(T_PC_Phase_Sephora_UPGRADE[28],T_PC_Phase_Sephora_UPGRADE[[id]:[id]],T_PC_Sephora_UPGRADE[[id]:[id]])</f>
        <v>0</v>
      </c>
      <c r="AN15" s="24">
        <f>SUMIFS(T_PC_Phase_Sephora_UPGRADE[29],T_PC_Phase_Sephora_UPGRADE[[id]:[id]],T_PC_Sephora_UPGRADE[[id]:[id]])</f>
        <v>0</v>
      </c>
      <c r="AO15" s="24">
        <f>SUMIFS(T_PC_Phase_Sephora_UPGRADE[30],T_PC_Phase_Sephora_UPGRADE[[id]:[id]],T_PC_Sephora_UPGRADE[[id]:[id]])</f>
        <v>0</v>
      </c>
      <c r="AP15" s="24">
        <f>SUMIFS(T_PC_Phase_Sephora_UPGRADE[31],T_PC_Phase_Sephora_UPGRADE[[id]:[id]],T_PC_Sephora_UPGRADE[[id]:[id]])</f>
        <v>0</v>
      </c>
      <c r="AQ15" s="24">
        <f>SUMIFS(T_PC_Phase_Sephora_UPGRADE[JUILLET],T_PC_Phase_Sephora_UPGRADE[[id]:[id]],T_PC_Sephora_UPGRADE[[id]:[id]])</f>
        <v>0</v>
      </c>
      <c r="AR15" s="24">
        <f>SUMIFS(T_PC_Phase_Sephora_UPGRADE[31.2],T_PC_Phase_Sephora_UPGRADE[[id]:[id]],T_PC_Sephora_UPGRADE[[id]:[id]])</f>
        <v>0</v>
      </c>
      <c r="AS15" s="24">
        <f>SUMIFS(T_PC_Phase_Sephora_UPGRADE[32],T_PC_Phase_Sephora_UPGRADE[[id]:[id]],T_PC_Sephora_UPGRADE[[id]:[id]])</f>
        <v>0</v>
      </c>
      <c r="AT15" s="24">
        <f>SUMIFS(T_PC_Phase_Sephora_UPGRADE[33],T_PC_Phase_Sephora_UPGRADE[[id]:[id]],T_PC_Sephora_UPGRADE[[id]:[id]])</f>
        <v>0</v>
      </c>
      <c r="AU15" s="24">
        <f>SUMIFS(T_PC_Phase_Sephora_UPGRADE[34],T_PC_Phase_Sephora_UPGRADE[[id]:[id]],T_PC_Sephora_UPGRADE[[id]:[id]])</f>
        <v>0</v>
      </c>
      <c r="AV15" s="24">
        <f>SUMIFS(T_PC_Phase_Sephora_UPGRADE[35],T_PC_Phase_Sephora_UPGRADE[[id]:[id]],T_PC_Sephora_UPGRADE[[id]:[id]])</f>
        <v>0</v>
      </c>
      <c r="AW15" s="24">
        <f>SUMIFS(T_PC_Phase_Sephora_UPGRADE[AOUT],T_PC_Phase_Sephora_UPGRADE[[id]:[id]],T_PC_Sephora_UPGRADE[[id]:[id]])</f>
        <v>0</v>
      </c>
      <c r="AX15" s="24">
        <f>SUMIFS(T_PC_Phase_Sephora_UPGRADE[35.2],T_PC_Phase_Sephora_UPGRADE[[id]:[id]],T_PC_Sephora_UPGRADE[[id]:[id]])</f>
        <v>0</v>
      </c>
      <c r="AY15" s="24">
        <f>SUMIFS(T_PC_Phase_Sephora_UPGRADE[36],T_PC_Phase_Sephora_UPGRADE[[id]:[id]],T_PC_Sephora_UPGRADE[[id]:[id]])</f>
        <v>0</v>
      </c>
      <c r="AZ15" s="24">
        <f>SUMIFS(T_PC_Phase_Sephora_UPGRADE[37],T_PC_Phase_Sephora_UPGRADE[[id]:[id]],T_PC_Sephora_UPGRADE[[id]:[id]])</f>
        <v>0</v>
      </c>
      <c r="BA15" s="24">
        <f>SUMIFS(T_PC_Phase_Sephora_UPGRADE[38],T_PC_Phase_Sephora_UPGRADE[[id]:[id]],T_PC_Sephora_UPGRADE[[id]:[id]])</f>
        <v>0</v>
      </c>
      <c r="BB15" s="24">
        <f>SUMIFS(T_PC_Phase_Sephora_UPGRADE[39],T_PC_Phase_Sephora_UPGRADE[[id]:[id]],T_PC_Sephora_UPGRADE[[id]:[id]])</f>
        <v>0</v>
      </c>
      <c r="BC15" s="24">
        <f>SUMIFS(T_PC_Phase_Sephora_UPGRADE[SEPT.],T_PC_Phase_Sephora_UPGRADE[[id]:[id]],T_PC_Sephora_UPGRADE[[id]:[id]])</f>
        <v>0</v>
      </c>
      <c r="BD15" s="24">
        <f>SUMIFS(T_PC_Phase_Sephora_UPGRADE[40],T_PC_Phase_Sephora_UPGRADE[[id]:[id]],T_PC_Sephora_UPGRADE[[id]:[id]])</f>
        <v>0</v>
      </c>
      <c r="BE15" s="24">
        <f>SUMIFS(T_PC_Phase_Sephora_UPGRADE[41],T_PC_Phase_Sephora_UPGRADE[[id]:[id]],T_PC_Sephora_UPGRADE[[id]:[id]])</f>
        <v>0</v>
      </c>
      <c r="BF15" s="24">
        <f>SUMIFS(T_PC_Phase_Sephora_UPGRADE[42],T_PC_Phase_Sephora_UPGRADE[[id]:[id]],T_PC_Sephora_UPGRADE[[id]:[id]])</f>
        <v>0</v>
      </c>
      <c r="BG15" s="24">
        <f>SUMIFS(T_PC_Phase_Sephora_UPGRADE[43],T_PC_Phase_Sephora_UPGRADE[[id]:[id]],T_PC_Sephora_UPGRADE[[id]:[id]])</f>
        <v>0</v>
      </c>
      <c r="BH15" s="24">
        <f>SUMIFS(T_PC_Phase_Sephora_UPGRADE[44],T_PC_Phase_Sephora_UPGRADE[[id]:[id]],T_PC_Sephora_UPGRADE[[id]:[id]])</f>
        <v>0</v>
      </c>
      <c r="BI15" s="24">
        <f>SUMIFS(T_PC_Phase_Sephora_UPGRADE[OCTOBRE],T_PC_Phase_Sephora_UPGRADE[[id]:[id]],T_PC_Sephora_UPGRADE[[id]:[id]])</f>
        <v>0</v>
      </c>
      <c r="BJ15" s="24">
        <f>SUMIFS(T_PC_Phase_Sephora_UPGRADE[44.2],T_PC_Phase_Sephora_UPGRADE[[id]:[id]],T_PC_Sephora_UPGRADE[[id]:[id]])</f>
        <v>0</v>
      </c>
      <c r="BK15" s="24">
        <f>SUMIFS(T_PC_Phase_Sephora_UPGRADE[45],T_PC_Phase_Sephora_UPGRADE[[id]:[id]],T_PC_Sephora_UPGRADE[[id]:[id]])</f>
        <v>0</v>
      </c>
      <c r="BL15" s="24">
        <f>SUMIFS(T_PC_Phase_Sephora_UPGRADE[46],T_PC_Phase_Sephora_UPGRADE[[id]:[id]],T_PC_Sephora_UPGRADE[[id]:[id]])</f>
        <v>0</v>
      </c>
      <c r="BM15" s="24">
        <f>SUMIFS(T_PC_Phase_Sephora_UPGRADE[47],T_PC_Phase_Sephora_UPGRADE[[id]:[id]],T_PC_Sephora_UPGRADE[[id]:[id]])</f>
        <v>0</v>
      </c>
      <c r="BN15" s="24">
        <f>SUMIFS(T_PC_Phase_Sephora_UPGRADE[48],T_PC_Phase_Sephora_UPGRADE[[id]:[id]],T_PC_Sephora_UPGRADE[[id]:[id]])</f>
        <v>0</v>
      </c>
      <c r="BO15" s="24">
        <f>SUMIFS(T_PC_Phase_Sephora_UPGRADE[NOVEMBRE],T_PC_Phase_Sephora_UPGRADE[[id]:[id]],T_PC_Sephora_UPGRADE[[id]:[id]])</f>
        <v>0</v>
      </c>
      <c r="BP15" s="24">
        <f>SUMIFS(T_PC_Phase_Sephora_UPGRADE[48.2],T_PC_Phase_Sephora_UPGRADE[[id]:[id]],T_PC_Sephora_UPGRADE[[id]:[id]])</f>
        <v>0</v>
      </c>
      <c r="BQ15" s="24">
        <f>SUMIFS(T_PC_Phase_Sephora_UPGRADE[49],T_PC_Phase_Sephora_UPGRADE[[id]:[id]],T_PC_Sephora_UPGRADE[[id]:[id]])</f>
        <v>0</v>
      </c>
      <c r="BR15" s="24">
        <f>SUMIFS(T_PC_Phase_Sephora_UPGRADE[50],T_PC_Phase_Sephora_UPGRADE[[id]:[id]],T_PC_Sephora_UPGRADE[[id]:[id]])</f>
        <v>0</v>
      </c>
      <c r="BS15" s="24">
        <f>SUMIFS(T_PC_Phase_Sephora_UPGRADE[51],T_PC_Phase_Sephora_UPGRADE[[id]:[id]],T_PC_Sephora_UPGRADE[[id]:[id]])</f>
        <v>0</v>
      </c>
      <c r="BT15" s="24">
        <f>SUMIFS(T_PC_Phase_Sephora_UPGRADE[52],T_PC_Phase_Sephora_UPGRADE[[id]:[id]],T_PC_Sephora_UPGRADE[[id]:[id]])</f>
        <v>0</v>
      </c>
      <c r="BU15" s="24">
        <f>SUMIFS(T_PC_Phase_Sephora_UPGRADE[DECEMBRE],T_PC_Phase_Sephora_UPGRADE[[id]:[id]],T_PC_Sephora_UPGRADE[[id]:[id]])</f>
        <v>0</v>
      </c>
      <c r="BV15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3</v>
      </c>
    </row>
    <row r="16" spans="1:74" x14ac:dyDescent="0.3">
      <c r="B16" s="17" t="s">
        <v>118</v>
      </c>
      <c r="C16" s="24">
        <f>SUMIFS(T_PC_Phase_Sephora_UPGRADE[1],T_PC_Phase_Sephora_UPGRADE[[id]:[id]],T_PC_Sephora_UPGRADE[[id]:[id]])</f>
        <v>0</v>
      </c>
      <c r="D16" s="24">
        <f>SUMIFS(T_PC_Phase_Sephora_UPGRADE[2],T_PC_Phase_Sephora_UPGRADE[[id]:[id]],T_PC_Sephora_UPGRADE[[id]:[id]])</f>
        <v>0</v>
      </c>
      <c r="E16" s="24">
        <f>SUMIFS(T_PC_Phase_Sephora_UPGRADE[3],T_PC_Phase_Sephora_UPGRADE[[id]:[id]],T_PC_Sephora_UPGRADE[[id]:[id]])</f>
        <v>0</v>
      </c>
      <c r="F16" s="24">
        <f>SUMIFS(T_PC_Phase_Sephora_UPGRADE[4],T_PC_Phase_Sephora_UPGRADE[[id]:[id]],T_PC_Sephora_UPGRADE[[id]:[id]])</f>
        <v>0</v>
      </c>
      <c r="G16" s="24">
        <f>SUMIFS(T_PC_Phase_Sephora_UPGRADE[5],T_PC_Phase_Sephora_UPGRADE[[id]:[id]],T_PC_Sephora_UPGRADE[[id]:[id]])</f>
        <v>0</v>
      </c>
      <c r="H16" s="24">
        <f>SUMIFS(T_PC_Phase_Sephora_UPGRADE[JANVIER],T_PC_Phase_Sephora_UPGRADE[[id]:[id]],T_PC_Sephora_UPGRADE[[id]:[id]])</f>
        <v>0</v>
      </c>
      <c r="I16" s="24">
        <f>SUMIFS(T_PC_Phase_Sephora_UPGRADE[5.2],T_PC_Phase_Sephora_UPGRADE[[id]:[id]],T_PC_Sephora_UPGRADE[[id]:[id]])</f>
        <v>0</v>
      </c>
      <c r="J16" s="24">
        <f>SUMIFS(T_PC_Phase_Sephora_UPGRADE[6],T_PC_Phase_Sephora_UPGRADE[[id]:[id]],T_PC_Sephora_UPGRADE[[id]:[id]])</f>
        <v>0</v>
      </c>
      <c r="K16" s="24">
        <f>SUMIFS(T_PC_Phase_Sephora_UPGRADE[7],T_PC_Phase_Sephora_UPGRADE[[id]:[id]],T_PC_Sephora_UPGRADE[[id]:[id]])</f>
        <v>0</v>
      </c>
      <c r="L16" s="24">
        <f>SUMIFS(T_PC_Phase_Sephora_UPGRADE[8],T_PC_Phase_Sephora_UPGRADE[[id]:[id]],T_PC_Sephora_UPGRADE[[id]:[id]])</f>
        <v>0</v>
      </c>
      <c r="M16" s="24">
        <f>SUMIFS(T_PC_Phase_Sephora_UPGRADE[9],T_PC_Phase_Sephora_UPGRADE[[id]:[id]],T_PC_Sephora_UPGRADE[[id]:[id]])</f>
        <v>0</v>
      </c>
      <c r="N16" s="24">
        <f>SUMIFS(T_PC_Phase_Sephora_UPGRADE[FEVRIER],T_PC_Phase_Sephora_UPGRADE[[id]:[id]],T_PC_Sephora_UPGRADE[[id]:[id]])</f>
        <v>0</v>
      </c>
      <c r="O16" s="24">
        <f>SUMIFS(T_PC_Phase_Sephora_UPGRADE[9.2],T_PC_Phase_Sephora_UPGRADE[[id]:[id]],T_PC_Sephora_UPGRADE[[id]:[id]])</f>
        <v>0</v>
      </c>
      <c r="P16" s="24">
        <f>SUMIFS(T_PC_Phase_Sephora_UPGRADE[10],T_PC_Phase_Sephora_UPGRADE[[id]:[id]],T_PC_Sephora_UPGRADE[[id]:[id]])</f>
        <v>0</v>
      </c>
      <c r="Q16" s="24">
        <f>SUMIFS(T_PC_Phase_Sephora_UPGRADE[11],T_PC_Phase_Sephora_UPGRADE[[id]:[id]],T_PC_Sephora_UPGRADE[[id]:[id]])</f>
        <v>0</v>
      </c>
      <c r="R16" s="24">
        <f>SUMIFS(T_PC_Phase_Sephora_UPGRADE[12],T_PC_Phase_Sephora_UPGRADE[[id]:[id]],T_PC_Sephora_UPGRADE[[id]:[id]])</f>
        <v>0</v>
      </c>
      <c r="S16" s="24">
        <f>SUMIFS(T_PC_Phase_Sephora_UPGRADE[13],T_PC_Phase_Sephora_UPGRADE[[id]:[id]],T_PC_Sephora_UPGRADE[[id]:[id]])</f>
        <v>0</v>
      </c>
      <c r="T16" s="24">
        <f>SUMIFS(T_PC_Phase_Sephora_UPGRADE[MARS],T_PC_Phase_Sephora_UPGRADE[[id]:[id]],T_PC_Sephora_UPGRADE[[id]:[id]])</f>
        <v>0</v>
      </c>
      <c r="U16" s="24">
        <f>SUMIFS(T_PC_Phase_Sephora_UPGRADE[14],T_PC_Phase_Sephora_UPGRADE[[id]:[id]],T_PC_Sephora_UPGRADE[[id]:[id]])</f>
        <v>0</v>
      </c>
      <c r="V16" s="24">
        <f>SUMIFS(T_PC_Phase_Sephora_UPGRADE[15],T_PC_Phase_Sephora_UPGRADE[[id]:[id]],T_PC_Sephora_UPGRADE[[id]:[id]])</f>
        <v>0</v>
      </c>
      <c r="W16" s="24">
        <f>SUMIFS(T_PC_Phase_Sephora_UPGRADE[16],T_PC_Phase_Sephora_UPGRADE[[id]:[id]],T_PC_Sephora_UPGRADE[[id]:[id]])</f>
        <v>0</v>
      </c>
      <c r="X16" s="24">
        <f>SUMIFS(T_PC_Phase_Sephora_UPGRADE[17],T_PC_Phase_Sephora_UPGRADE[[id]:[id]],T_PC_Sephora_UPGRADE[[id]:[id]])</f>
        <v>0</v>
      </c>
      <c r="Y16" s="24">
        <f>SUMIFS(T_PC_Phase_Sephora_UPGRADE[AVRIL],T_PC_Phase_Sephora_UPGRADE[[id]:[id]],T_PC_Sephora_UPGRADE[[id]:[id]])</f>
        <v>0</v>
      </c>
      <c r="Z16" s="24">
        <f>SUMIFS(T_PC_Phase_Sephora_UPGRADE[18],T_PC_Phase_Sephora_UPGRADE[[id]:[id]],T_PC_Sephora_UPGRADE[[id]:[id]])</f>
        <v>0</v>
      </c>
      <c r="AA16" s="24">
        <f>SUMIFS(T_PC_Phase_Sephora_UPGRADE[19],T_PC_Phase_Sephora_UPGRADE[[id]:[id]],T_PC_Sephora_UPGRADE[[id]:[id]])</f>
        <v>0</v>
      </c>
      <c r="AB16" s="24">
        <f>SUMIFS(T_PC_Phase_Sephora_UPGRADE[20],T_PC_Phase_Sephora_UPGRADE[[id]:[id]],T_PC_Sephora_UPGRADE[[id]:[id]])</f>
        <v>0</v>
      </c>
      <c r="AC16" s="24">
        <f>SUMIFS(T_PC_Phase_Sephora_UPGRADE[21],T_PC_Phase_Sephora_UPGRADE[[id]:[id]],T_PC_Sephora_UPGRADE[[id]:[id]])</f>
        <v>0</v>
      </c>
      <c r="AD16" s="24">
        <f>SUMIFS(T_PC_Phase_Sephora_UPGRADE[22],T_PC_Phase_Sephora_UPGRADE[[id]:[id]],T_PC_Sephora_UPGRADE[[id]:[id]])</f>
        <v>0</v>
      </c>
      <c r="AE16" s="24">
        <f>SUMIFS(T_PC_Phase_Sephora_UPGRADE[MAI],T_PC_Phase_Sephora_UPGRADE[[id]:[id]],T_PC_Sephora_UPGRADE[[id]:[id]])</f>
        <v>0</v>
      </c>
      <c r="AF16" s="24">
        <f>SUMIFS(T_PC_Phase_Sephora_UPGRADE[22.2],T_PC_Phase_Sephora_UPGRADE[[id]:[id]],T_PC_Sephora_UPGRADE[[id]:[id]])</f>
        <v>0</v>
      </c>
      <c r="AG16" s="24">
        <f>SUMIFS(T_PC_Phase_Sephora_UPGRADE[23],T_PC_Phase_Sephora_UPGRADE[[id]:[id]],T_PC_Sephora_UPGRADE[[id]:[id]])</f>
        <v>0</v>
      </c>
      <c r="AH16" s="24">
        <f>SUMIFS(T_PC_Phase_Sephora_UPGRADE[24],T_PC_Phase_Sephora_UPGRADE[[id]:[id]],T_PC_Sephora_UPGRADE[[id]:[id]])</f>
        <v>2</v>
      </c>
      <c r="AI16" s="24">
        <f>SUMIFS(T_PC_Phase_Sephora_UPGRADE[25],T_PC_Phase_Sephora_UPGRADE[[id]:[id]],T_PC_Sephora_UPGRADE[[id]:[id]])</f>
        <v>2</v>
      </c>
      <c r="AJ16" s="24">
        <f>SUMIFS(T_PC_Phase_Sephora_UPGRADE[26],T_PC_Phase_Sephora_UPGRADE[[id]:[id]],T_PC_Sephora_UPGRADE[[id]:[id]])</f>
        <v>2</v>
      </c>
      <c r="AK16" s="24">
        <f>SUMIFS(T_PC_Phase_Sephora_UPGRADE[JUIN],T_PC_Phase_Sephora_UPGRADE[[id]:[id]],T_PC_Sephora_UPGRADE[[id]:[id]])</f>
        <v>6</v>
      </c>
      <c r="AL16" s="24">
        <f>SUMIFS(T_PC_Phase_Sephora_UPGRADE[27],T_PC_Phase_Sephora_UPGRADE[[id]:[id]],T_PC_Sephora_UPGRADE[[id]:[id]])</f>
        <v>0</v>
      </c>
      <c r="AM16" s="24">
        <f>SUMIFS(T_PC_Phase_Sephora_UPGRADE[28],T_PC_Phase_Sephora_UPGRADE[[id]:[id]],T_PC_Sephora_UPGRADE[[id]:[id]])</f>
        <v>0</v>
      </c>
      <c r="AN16" s="24">
        <f>SUMIFS(T_PC_Phase_Sephora_UPGRADE[29],T_PC_Phase_Sephora_UPGRADE[[id]:[id]],T_PC_Sephora_UPGRADE[[id]:[id]])</f>
        <v>0</v>
      </c>
      <c r="AO16" s="24">
        <f>SUMIFS(T_PC_Phase_Sephora_UPGRADE[30],T_PC_Phase_Sephora_UPGRADE[[id]:[id]],T_PC_Sephora_UPGRADE[[id]:[id]])</f>
        <v>0</v>
      </c>
      <c r="AP16" s="24">
        <f>SUMIFS(T_PC_Phase_Sephora_UPGRADE[31],T_PC_Phase_Sephora_UPGRADE[[id]:[id]],T_PC_Sephora_UPGRADE[[id]:[id]])</f>
        <v>0</v>
      </c>
      <c r="AQ16" s="24">
        <f>SUMIFS(T_PC_Phase_Sephora_UPGRADE[JUILLET],T_PC_Phase_Sephora_UPGRADE[[id]:[id]],T_PC_Sephora_UPGRADE[[id]:[id]])</f>
        <v>0</v>
      </c>
      <c r="AR16" s="24">
        <f>SUMIFS(T_PC_Phase_Sephora_UPGRADE[31.2],T_PC_Phase_Sephora_UPGRADE[[id]:[id]],T_PC_Sephora_UPGRADE[[id]:[id]])</f>
        <v>0</v>
      </c>
      <c r="AS16" s="24">
        <f>SUMIFS(T_PC_Phase_Sephora_UPGRADE[32],T_PC_Phase_Sephora_UPGRADE[[id]:[id]],T_PC_Sephora_UPGRADE[[id]:[id]])</f>
        <v>0</v>
      </c>
      <c r="AT16" s="24">
        <f>SUMIFS(T_PC_Phase_Sephora_UPGRADE[33],T_PC_Phase_Sephora_UPGRADE[[id]:[id]],T_PC_Sephora_UPGRADE[[id]:[id]])</f>
        <v>0</v>
      </c>
      <c r="AU16" s="24">
        <f>SUMIFS(T_PC_Phase_Sephora_UPGRADE[34],T_PC_Phase_Sephora_UPGRADE[[id]:[id]],T_PC_Sephora_UPGRADE[[id]:[id]])</f>
        <v>0</v>
      </c>
      <c r="AV16" s="24">
        <f>SUMIFS(T_PC_Phase_Sephora_UPGRADE[35],T_PC_Phase_Sephora_UPGRADE[[id]:[id]],T_PC_Sephora_UPGRADE[[id]:[id]])</f>
        <v>0</v>
      </c>
      <c r="AW16" s="24">
        <f>SUMIFS(T_PC_Phase_Sephora_UPGRADE[AOUT],T_PC_Phase_Sephora_UPGRADE[[id]:[id]],T_PC_Sephora_UPGRADE[[id]:[id]])</f>
        <v>0</v>
      </c>
      <c r="AX16" s="24">
        <f>SUMIFS(T_PC_Phase_Sephora_UPGRADE[35.2],T_PC_Phase_Sephora_UPGRADE[[id]:[id]],T_PC_Sephora_UPGRADE[[id]:[id]])</f>
        <v>0</v>
      </c>
      <c r="AY16" s="24">
        <f>SUMIFS(T_PC_Phase_Sephora_UPGRADE[36],T_PC_Phase_Sephora_UPGRADE[[id]:[id]],T_PC_Sephora_UPGRADE[[id]:[id]])</f>
        <v>0</v>
      </c>
      <c r="AZ16" s="24">
        <f>SUMIFS(T_PC_Phase_Sephora_UPGRADE[37],T_PC_Phase_Sephora_UPGRADE[[id]:[id]],T_PC_Sephora_UPGRADE[[id]:[id]])</f>
        <v>0</v>
      </c>
      <c r="BA16" s="24">
        <f>SUMIFS(T_PC_Phase_Sephora_UPGRADE[38],T_PC_Phase_Sephora_UPGRADE[[id]:[id]],T_PC_Sephora_UPGRADE[[id]:[id]])</f>
        <v>0</v>
      </c>
      <c r="BB16" s="24">
        <f>SUMIFS(T_PC_Phase_Sephora_UPGRADE[39],T_PC_Phase_Sephora_UPGRADE[[id]:[id]],T_PC_Sephora_UPGRADE[[id]:[id]])</f>
        <v>0</v>
      </c>
      <c r="BC16" s="24">
        <f>SUMIFS(T_PC_Phase_Sephora_UPGRADE[SEPT.],T_PC_Phase_Sephora_UPGRADE[[id]:[id]],T_PC_Sephora_UPGRADE[[id]:[id]])</f>
        <v>0</v>
      </c>
      <c r="BD16" s="24">
        <f>SUMIFS(T_PC_Phase_Sephora_UPGRADE[40],T_PC_Phase_Sephora_UPGRADE[[id]:[id]],T_PC_Sephora_UPGRADE[[id]:[id]])</f>
        <v>0</v>
      </c>
      <c r="BE16" s="24">
        <f>SUMIFS(T_PC_Phase_Sephora_UPGRADE[41],T_PC_Phase_Sephora_UPGRADE[[id]:[id]],T_PC_Sephora_UPGRADE[[id]:[id]])</f>
        <v>0</v>
      </c>
      <c r="BF16" s="24">
        <f>SUMIFS(T_PC_Phase_Sephora_UPGRADE[42],T_PC_Phase_Sephora_UPGRADE[[id]:[id]],T_PC_Sephora_UPGRADE[[id]:[id]])</f>
        <v>0</v>
      </c>
      <c r="BG16" s="24">
        <f>SUMIFS(T_PC_Phase_Sephora_UPGRADE[43],T_PC_Phase_Sephora_UPGRADE[[id]:[id]],T_PC_Sephora_UPGRADE[[id]:[id]])</f>
        <v>0</v>
      </c>
      <c r="BH16" s="24">
        <f>SUMIFS(T_PC_Phase_Sephora_UPGRADE[44],T_PC_Phase_Sephora_UPGRADE[[id]:[id]],T_PC_Sephora_UPGRADE[[id]:[id]])</f>
        <v>0</v>
      </c>
      <c r="BI16" s="24">
        <f>SUMIFS(T_PC_Phase_Sephora_UPGRADE[OCTOBRE],T_PC_Phase_Sephora_UPGRADE[[id]:[id]],T_PC_Sephora_UPGRADE[[id]:[id]])</f>
        <v>0</v>
      </c>
      <c r="BJ16" s="24">
        <f>SUMIFS(T_PC_Phase_Sephora_UPGRADE[44.2],T_PC_Phase_Sephora_UPGRADE[[id]:[id]],T_PC_Sephora_UPGRADE[[id]:[id]])</f>
        <v>0</v>
      </c>
      <c r="BK16" s="24">
        <f>SUMIFS(T_PC_Phase_Sephora_UPGRADE[45],T_PC_Phase_Sephora_UPGRADE[[id]:[id]],T_PC_Sephora_UPGRADE[[id]:[id]])</f>
        <v>0</v>
      </c>
      <c r="BL16" s="24">
        <f>SUMIFS(T_PC_Phase_Sephora_UPGRADE[46],T_PC_Phase_Sephora_UPGRADE[[id]:[id]],T_PC_Sephora_UPGRADE[[id]:[id]])</f>
        <v>0</v>
      </c>
      <c r="BM16" s="24">
        <f>SUMIFS(T_PC_Phase_Sephora_UPGRADE[47],T_PC_Phase_Sephora_UPGRADE[[id]:[id]],T_PC_Sephora_UPGRADE[[id]:[id]])</f>
        <v>0</v>
      </c>
      <c r="BN16" s="24">
        <f>SUMIFS(T_PC_Phase_Sephora_UPGRADE[48],T_PC_Phase_Sephora_UPGRADE[[id]:[id]],T_PC_Sephora_UPGRADE[[id]:[id]])</f>
        <v>0</v>
      </c>
      <c r="BO16" s="24">
        <f>SUMIFS(T_PC_Phase_Sephora_UPGRADE[NOVEMBRE],T_PC_Phase_Sephora_UPGRADE[[id]:[id]],T_PC_Sephora_UPGRADE[[id]:[id]])</f>
        <v>0</v>
      </c>
      <c r="BP16" s="24">
        <f>SUMIFS(T_PC_Phase_Sephora_UPGRADE[48.2],T_PC_Phase_Sephora_UPGRADE[[id]:[id]],T_PC_Sephora_UPGRADE[[id]:[id]])</f>
        <v>0</v>
      </c>
      <c r="BQ16" s="24">
        <f>SUMIFS(T_PC_Phase_Sephora_UPGRADE[49],T_PC_Phase_Sephora_UPGRADE[[id]:[id]],T_PC_Sephora_UPGRADE[[id]:[id]])</f>
        <v>0</v>
      </c>
      <c r="BR16" s="24">
        <f>SUMIFS(T_PC_Phase_Sephora_UPGRADE[50],T_PC_Phase_Sephora_UPGRADE[[id]:[id]],T_PC_Sephora_UPGRADE[[id]:[id]])</f>
        <v>0</v>
      </c>
      <c r="BS16" s="24">
        <f>SUMIFS(T_PC_Phase_Sephora_UPGRADE[51],T_PC_Phase_Sephora_UPGRADE[[id]:[id]],T_PC_Sephora_UPGRADE[[id]:[id]])</f>
        <v>0</v>
      </c>
      <c r="BT16" s="24">
        <f>SUMIFS(T_PC_Phase_Sephora_UPGRADE[52],T_PC_Phase_Sephora_UPGRADE[[id]:[id]],T_PC_Sephora_UPGRADE[[id]:[id]])</f>
        <v>0</v>
      </c>
      <c r="BU16" s="24">
        <f>SUMIFS(T_PC_Phase_Sephora_UPGRADE[DECEMBRE],T_PC_Phase_Sephora_UPGRADE[[id]:[id]],T_PC_Sephora_UPGRADE[[id]:[id]])</f>
        <v>0</v>
      </c>
      <c r="BV16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6</v>
      </c>
    </row>
    <row r="17" spans="1:74" x14ac:dyDescent="0.3">
      <c r="B17" s="17" t="s">
        <v>121</v>
      </c>
      <c r="C17" s="24">
        <f>SUMIFS(T_PC_Phase_Sephora_UPGRADE[1],T_PC_Phase_Sephora_UPGRADE[[id]:[id]],T_PC_Sephora_UPGRADE[[id]:[id]])</f>
        <v>0</v>
      </c>
      <c r="D17" s="24">
        <f>SUMIFS(T_PC_Phase_Sephora_UPGRADE[2],T_PC_Phase_Sephora_UPGRADE[[id]:[id]],T_PC_Sephora_UPGRADE[[id]:[id]])</f>
        <v>0</v>
      </c>
      <c r="E17" s="24">
        <f>SUMIFS(T_PC_Phase_Sephora_UPGRADE[3],T_PC_Phase_Sephora_UPGRADE[[id]:[id]],T_PC_Sephora_UPGRADE[[id]:[id]])</f>
        <v>0</v>
      </c>
      <c r="F17" s="24">
        <f>SUMIFS(T_PC_Phase_Sephora_UPGRADE[4],T_PC_Phase_Sephora_UPGRADE[[id]:[id]],T_PC_Sephora_UPGRADE[[id]:[id]])</f>
        <v>0</v>
      </c>
      <c r="G17" s="24">
        <f>SUMIFS(T_PC_Phase_Sephora_UPGRADE[5],T_PC_Phase_Sephora_UPGRADE[[id]:[id]],T_PC_Sephora_UPGRADE[[id]:[id]])</f>
        <v>0</v>
      </c>
      <c r="H17" s="24">
        <f>SUMIFS(T_PC_Phase_Sephora_UPGRADE[JANVIER],T_PC_Phase_Sephora_UPGRADE[[id]:[id]],T_PC_Sephora_UPGRADE[[id]:[id]])</f>
        <v>0</v>
      </c>
      <c r="I17" s="24">
        <f>SUMIFS(T_PC_Phase_Sephora_UPGRADE[5.2],T_PC_Phase_Sephora_UPGRADE[[id]:[id]],T_PC_Sephora_UPGRADE[[id]:[id]])</f>
        <v>0</v>
      </c>
      <c r="J17" s="24">
        <f>SUMIFS(T_PC_Phase_Sephora_UPGRADE[6],T_PC_Phase_Sephora_UPGRADE[[id]:[id]],T_PC_Sephora_UPGRADE[[id]:[id]])</f>
        <v>0</v>
      </c>
      <c r="K17" s="24">
        <f>SUMIFS(T_PC_Phase_Sephora_UPGRADE[7],T_PC_Phase_Sephora_UPGRADE[[id]:[id]],T_PC_Sephora_UPGRADE[[id]:[id]])</f>
        <v>0</v>
      </c>
      <c r="L17" s="24">
        <f>SUMIFS(T_PC_Phase_Sephora_UPGRADE[8],T_PC_Phase_Sephora_UPGRADE[[id]:[id]],T_PC_Sephora_UPGRADE[[id]:[id]])</f>
        <v>0</v>
      </c>
      <c r="M17" s="24">
        <f>SUMIFS(T_PC_Phase_Sephora_UPGRADE[9],T_PC_Phase_Sephora_UPGRADE[[id]:[id]],T_PC_Sephora_UPGRADE[[id]:[id]])</f>
        <v>0</v>
      </c>
      <c r="N17" s="24">
        <f>SUMIFS(T_PC_Phase_Sephora_UPGRADE[FEVRIER],T_PC_Phase_Sephora_UPGRADE[[id]:[id]],T_PC_Sephora_UPGRADE[[id]:[id]])</f>
        <v>0</v>
      </c>
      <c r="O17" s="24">
        <f>SUMIFS(T_PC_Phase_Sephora_UPGRADE[9.2],T_PC_Phase_Sephora_UPGRADE[[id]:[id]],T_PC_Sephora_UPGRADE[[id]:[id]])</f>
        <v>0</v>
      </c>
      <c r="P17" s="24">
        <f>SUMIFS(T_PC_Phase_Sephora_UPGRADE[10],T_PC_Phase_Sephora_UPGRADE[[id]:[id]],T_PC_Sephora_UPGRADE[[id]:[id]])</f>
        <v>0</v>
      </c>
      <c r="Q17" s="24">
        <f>SUMIFS(T_PC_Phase_Sephora_UPGRADE[11],T_PC_Phase_Sephora_UPGRADE[[id]:[id]],T_PC_Sephora_UPGRADE[[id]:[id]])</f>
        <v>0</v>
      </c>
      <c r="R17" s="24">
        <f>SUMIFS(T_PC_Phase_Sephora_UPGRADE[12],T_PC_Phase_Sephora_UPGRADE[[id]:[id]],T_PC_Sephora_UPGRADE[[id]:[id]])</f>
        <v>0</v>
      </c>
      <c r="S17" s="24">
        <f>SUMIFS(T_PC_Phase_Sephora_UPGRADE[13],T_PC_Phase_Sephora_UPGRADE[[id]:[id]],T_PC_Sephora_UPGRADE[[id]:[id]])</f>
        <v>0</v>
      </c>
      <c r="T17" s="24">
        <f>SUMIFS(T_PC_Phase_Sephora_UPGRADE[MARS],T_PC_Phase_Sephora_UPGRADE[[id]:[id]],T_PC_Sephora_UPGRADE[[id]:[id]])</f>
        <v>0</v>
      </c>
      <c r="U17" s="24">
        <f>SUMIFS(T_PC_Phase_Sephora_UPGRADE[14],T_PC_Phase_Sephora_UPGRADE[[id]:[id]],T_PC_Sephora_UPGRADE[[id]:[id]])</f>
        <v>0</v>
      </c>
      <c r="V17" s="24">
        <f>SUMIFS(T_PC_Phase_Sephora_UPGRADE[15],T_PC_Phase_Sephora_UPGRADE[[id]:[id]],T_PC_Sephora_UPGRADE[[id]:[id]])</f>
        <v>0</v>
      </c>
      <c r="W17" s="24">
        <f>SUMIFS(T_PC_Phase_Sephora_UPGRADE[16],T_PC_Phase_Sephora_UPGRADE[[id]:[id]],T_PC_Sephora_UPGRADE[[id]:[id]])</f>
        <v>0</v>
      </c>
      <c r="X17" s="24">
        <f>SUMIFS(T_PC_Phase_Sephora_UPGRADE[17],T_PC_Phase_Sephora_UPGRADE[[id]:[id]],T_PC_Sephora_UPGRADE[[id]:[id]])</f>
        <v>0</v>
      </c>
      <c r="Y17" s="24">
        <f>SUMIFS(T_PC_Phase_Sephora_UPGRADE[AVRIL],T_PC_Phase_Sephora_UPGRADE[[id]:[id]],T_PC_Sephora_UPGRADE[[id]:[id]])</f>
        <v>0</v>
      </c>
      <c r="Z17" s="24">
        <f>SUMIFS(T_PC_Phase_Sephora_UPGRADE[18],T_PC_Phase_Sephora_UPGRADE[[id]:[id]],T_PC_Sephora_UPGRADE[[id]:[id]])</f>
        <v>0</v>
      </c>
      <c r="AA17" s="24">
        <f>SUMIFS(T_PC_Phase_Sephora_UPGRADE[19],T_PC_Phase_Sephora_UPGRADE[[id]:[id]],T_PC_Sephora_UPGRADE[[id]:[id]])</f>
        <v>0</v>
      </c>
      <c r="AB17" s="24">
        <f>SUMIFS(T_PC_Phase_Sephora_UPGRADE[20],T_PC_Phase_Sephora_UPGRADE[[id]:[id]],T_PC_Sephora_UPGRADE[[id]:[id]])</f>
        <v>0</v>
      </c>
      <c r="AC17" s="24">
        <f>SUMIFS(T_PC_Phase_Sephora_UPGRADE[21],T_PC_Phase_Sephora_UPGRADE[[id]:[id]],T_PC_Sephora_UPGRADE[[id]:[id]])</f>
        <v>0</v>
      </c>
      <c r="AD17" s="24">
        <f>SUMIFS(T_PC_Phase_Sephora_UPGRADE[22],T_PC_Phase_Sephora_UPGRADE[[id]:[id]],T_PC_Sephora_UPGRADE[[id]:[id]])</f>
        <v>0</v>
      </c>
      <c r="AE17" s="24">
        <f>SUMIFS(T_PC_Phase_Sephora_UPGRADE[MAI],T_PC_Phase_Sephora_UPGRADE[[id]:[id]],T_PC_Sephora_UPGRADE[[id]:[id]])</f>
        <v>0</v>
      </c>
      <c r="AF17" s="24">
        <f>SUMIFS(T_PC_Phase_Sephora_UPGRADE[22.2],T_PC_Phase_Sephora_UPGRADE[[id]:[id]],T_PC_Sephora_UPGRADE[[id]:[id]])</f>
        <v>2</v>
      </c>
      <c r="AG17" s="24">
        <f>SUMIFS(T_PC_Phase_Sephora_UPGRADE[23],T_PC_Phase_Sephora_UPGRADE[[id]:[id]],T_PC_Sephora_UPGRADE[[id]:[id]])</f>
        <v>3</v>
      </c>
      <c r="AH17" s="24">
        <f>SUMIFS(T_PC_Phase_Sephora_UPGRADE[24],T_PC_Phase_Sephora_UPGRADE[[id]:[id]],T_PC_Sephora_UPGRADE[[id]:[id]])</f>
        <v>4</v>
      </c>
      <c r="AI17" s="24">
        <f>SUMIFS(T_PC_Phase_Sephora_UPGRADE[25],T_PC_Phase_Sephora_UPGRADE[[id]:[id]],T_PC_Sephora_UPGRADE[[id]:[id]])</f>
        <v>0</v>
      </c>
      <c r="AJ17" s="24">
        <f>SUMIFS(T_PC_Phase_Sephora_UPGRADE[26],T_PC_Phase_Sephora_UPGRADE[[id]:[id]],T_PC_Sephora_UPGRADE[[id]:[id]])</f>
        <v>4</v>
      </c>
      <c r="AK17" s="24">
        <f>SUMIFS(T_PC_Phase_Sephora_UPGRADE[JUIN],T_PC_Phase_Sephora_UPGRADE[[id]:[id]],T_PC_Sephora_UPGRADE[[id]:[id]])</f>
        <v>13</v>
      </c>
      <c r="AL17" s="24">
        <f>SUMIFS(T_PC_Phase_Sephora_UPGRADE[27],T_PC_Phase_Sephora_UPGRADE[[id]:[id]],T_PC_Sephora_UPGRADE[[id]:[id]])</f>
        <v>4</v>
      </c>
      <c r="AM17" s="24">
        <f>SUMIFS(T_PC_Phase_Sephora_UPGRADE[28],T_PC_Phase_Sephora_UPGRADE[[id]:[id]],T_PC_Sephora_UPGRADE[[id]:[id]])</f>
        <v>4</v>
      </c>
      <c r="AN17" s="24">
        <f>SUMIFS(T_PC_Phase_Sephora_UPGRADE[29],T_PC_Phase_Sephora_UPGRADE[[id]:[id]],T_PC_Sephora_UPGRADE[[id]:[id]])</f>
        <v>0</v>
      </c>
      <c r="AO17" s="24">
        <f>SUMIFS(T_PC_Phase_Sephora_UPGRADE[30],T_PC_Phase_Sephora_UPGRADE[[id]:[id]],T_PC_Sephora_UPGRADE[[id]:[id]])</f>
        <v>0</v>
      </c>
      <c r="AP17" s="24">
        <f>SUMIFS(T_PC_Phase_Sephora_UPGRADE[31],T_PC_Phase_Sephora_UPGRADE[[id]:[id]],T_PC_Sephora_UPGRADE[[id]:[id]])</f>
        <v>0</v>
      </c>
      <c r="AQ17" s="24">
        <f>SUMIFS(T_PC_Phase_Sephora_UPGRADE[JUILLET],T_PC_Phase_Sephora_UPGRADE[[id]:[id]],T_PC_Sephora_UPGRADE[[id]:[id]])</f>
        <v>8</v>
      </c>
      <c r="AR17" s="24">
        <f>SUMIFS(T_PC_Phase_Sephora_UPGRADE[31.2],T_PC_Phase_Sephora_UPGRADE[[id]:[id]],T_PC_Sephora_UPGRADE[[id]:[id]])</f>
        <v>0</v>
      </c>
      <c r="AS17" s="24">
        <f>SUMIFS(T_PC_Phase_Sephora_UPGRADE[32],T_PC_Phase_Sephora_UPGRADE[[id]:[id]],T_PC_Sephora_UPGRADE[[id]:[id]])</f>
        <v>0</v>
      </c>
      <c r="AT17" s="24">
        <f>SUMIFS(T_PC_Phase_Sephora_UPGRADE[33],T_PC_Phase_Sephora_UPGRADE[[id]:[id]],T_PC_Sephora_UPGRADE[[id]:[id]])</f>
        <v>0</v>
      </c>
      <c r="AU17" s="24">
        <f>SUMIFS(T_PC_Phase_Sephora_UPGRADE[34],T_PC_Phase_Sephora_UPGRADE[[id]:[id]],T_PC_Sephora_UPGRADE[[id]:[id]])</f>
        <v>0</v>
      </c>
      <c r="AV17" s="24">
        <f>SUMIFS(T_PC_Phase_Sephora_UPGRADE[35],T_PC_Phase_Sephora_UPGRADE[[id]:[id]],T_PC_Sephora_UPGRADE[[id]:[id]])</f>
        <v>0</v>
      </c>
      <c r="AW17" s="24">
        <f>SUMIFS(T_PC_Phase_Sephora_UPGRADE[AOUT],T_PC_Phase_Sephora_UPGRADE[[id]:[id]],T_PC_Sephora_UPGRADE[[id]:[id]])</f>
        <v>0</v>
      </c>
      <c r="AX17" s="24">
        <f>SUMIFS(T_PC_Phase_Sephora_UPGRADE[35.2],T_PC_Phase_Sephora_UPGRADE[[id]:[id]],T_PC_Sephora_UPGRADE[[id]:[id]])</f>
        <v>0</v>
      </c>
      <c r="AY17" s="24">
        <f>SUMIFS(T_PC_Phase_Sephora_UPGRADE[36],T_PC_Phase_Sephora_UPGRADE[[id]:[id]],T_PC_Sephora_UPGRADE[[id]:[id]])</f>
        <v>0</v>
      </c>
      <c r="AZ17" s="24">
        <f>SUMIFS(T_PC_Phase_Sephora_UPGRADE[37],T_PC_Phase_Sephora_UPGRADE[[id]:[id]],T_PC_Sephora_UPGRADE[[id]:[id]])</f>
        <v>0</v>
      </c>
      <c r="BA17" s="24">
        <f>SUMIFS(T_PC_Phase_Sephora_UPGRADE[38],T_PC_Phase_Sephora_UPGRADE[[id]:[id]],T_PC_Sephora_UPGRADE[[id]:[id]])</f>
        <v>0</v>
      </c>
      <c r="BB17" s="24">
        <f>SUMIFS(T_PC_Phase_Sephora_UPGRADE[39],T_PC_Phase_Sephora_UPGRADE[[id]:[id]],T_PC_Sephora_UPGRADE[[id]:[id]])</f>
        <v>0</v>
      </c>
      <c r="BC17" s="24">
        <f>SUMIFS(T_PC_Phase_Sephora_UPGRADE[SEPT.],T_PC_Phase_Sephora_UPGRADE[[id]:[id]],T_PC_Sephora_UPGRADE[[id]:[id]])</f>
        <v>0</v>
      </c>
      <c r="BD17" s="24">
        <f>SUMIFS(T_PC_Phase_Sephora_UPGRADE[40],T_PC_Phase_Sephora_UPGRADE[[id]:[id]],T_PC_Sephora_UPGRADE[[id]:[id]])</f>
        <v>0</v>
      </c>
      <c r="BE17" s="24">
        <f>SUMIFS(T_PC_Phase_Sephora_UPGRADE[41],T_PC_Phase_Sephora_UPGRADE[[id]:[id]],T_PC_Sephora_UPGRADE[[id]:[id]])</f>
        <v>0</v>
      </c>
      <c r="BF17" s="24">
        <f>SUMIFS(T_PC_Phase_Sephora_UPGRADE[42],T_PC_Phase_Sephora_UPGRADE[[id]:[id]],T_PC_Sephora_UPGRADE[[id]:[id]])</f>
        <v>0</v>
      </c>
      <c r="BG17" s="24">
        <f>SUMIFS(T_PC_Phase_Sephora_UPGRADE[43],T_PC_Phase_Sephora_UPGRADE[[id]:[id]],T_PC_Sephora_UPGRADE[[id]:[id]])</f>
        <v>0</v>
      </c>
      <c r="BH17" s="24">
        <f>SUMIFS(T_PC_Phase_Sephora_UPGRADE[44],T_PC_Phase_Sephora_UPGRADE[[id]:[id]],T_PC_Sephora_UPGRADE[[id]:[id]])</f>
        <v>0</v>
      </c>
      <c r="BI17" s="24">
        <f>SUMIFS(T_PC_Phase_Sephora_UPGRADE[OCTOBRE],T_PC_Phase_Sephora_UPGRADE[[id]:[id]],T_PC_Sephora_UPGRADE[[id]:[id]])</f>
        <v>0</v>
      </c>
      <c r="BJ17" s="24">
        <f>SUMIFS(T_PC_Phase_Sephora_UPGRADE[44.2],T_PC_Phase_Sephora_UPGRADE[[id]:[id]],T_PC_Sephora_UPGRADE[[id]:[id]])</f>
        <v>0</v>
      </c>
      <c r="BK17" s="24">
        <f>SUMIFS(T_PC_Phase_Sephora_UPGRADE[45],T_PC_Phase_Sephora_UPGRADE[[id]:[id]],T_PC_Sephora_UPGRADE[[id]:[id]])</f>
        <v>0</v>
      </c>
      <c r="BL17" s="24">
        <f>SUMIFS(T_PC_Phase_Sephora_UPGRADE[46],T_PC_Phase_Sephora_UPGRADE[[id]:[id]],T_PC_Sephora_UPGRADE[[id]:[id]])</f>
        <v>0</v>
      </c>
      <c r="BM17" s="24">
        <f>SUMIFS(T_PC_Phase_Sephora_UPGRADE[47],T_PC_Phase_Sephora_UPGRADE[[id]:[id]],T_PC_Sephora_UPGRADE[[id]:[id]])</f>
        <v>0</v>
      </c>
      <c r="BN17" s="24">
        <f>SUMIFS(T_PC_Phase_Sephora_UPGRADE[48],T_PC_Phase_Sephora_UPGRADE[[id]:[id]],T_PC_Sephora_UPGRADE[[id]:[id]])</f>
        <v>0</v>
      </c>
      <c r="BO17" s="24">
        <f>SUMIFS(T_PC_Phase_Sephora_UPGRADE[NOVEMBRE],T_PC_Phase_Sephora_UPGRADE[[id]:[id]],T_PC_Sephora_UPGRADE[[id]:[id]])</f>
        <v>0</v>
      </c>
      <c r="BP17" s="24">
        <f>SUMIFS(T_PC_Phase_Sephora_UPGRADE[48.2],T_PC_Phase_Sephora_UPGRADE[[id]:[id]],T_PC_Sephora_UPGRADE[[id]:[id]])</f>
        <v>0</v>
      </c>
      <c r="BQ17" s="24">
        <f>SUMIFS(T_PC_Phase_Sephora_UPGRADE[49],T_PC_Phase_Sephora_UPGRADE[[id]:[id]],T_PC_Sephora_UPGRADE[[id]:[id]])</f>
        <v>0</v>
      </c>
      <c r="BR17" s="24">
        <f>SUMIFS(T_PC_Phase_Sephora_UPGRADE[50],T_PC_Phase_Sephora_UPGRADE[[id]:[id]],T_PC_Sephora_UPGRADE[[id]:[id]])</f>
        <v>0</v>
      </c>
      <c r="BS17" s="24">
        <f>SUMIFS(T_PC_Phase_Sephora_UPGRADE[51],T_PC_Phase_Sephora_UPGRADE[[id]:[id]],T_PC_Sephora_UPGRADE[[id]:[id]])</f>
        <v>0</v>
      </c>
      <c r="BT17" s="24">
        <f>SUMIFS(T_PC_Phase_Sephora_UPGRADE[52],T_PC_Phase_Sephora_UPGRADE[[id]:[id]],T_PC_Sephora_UPGRADE[[id]:[id]])</f>
        <v>0</v>
      </c>
      <c r="BU17" s="24">
        <f>SUMIFS(T_PC_Phase_Sephora_UPGRADE[DECEMBRE],T_PC_Phase_Sephora_UPGRADE[[id]:[id]],T_PC_Sephora_UPGRADE[[id]:[id]])</f>
        <v>0</v>
      </c>
      <c r="BV17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21</v>
      </c>
    </row>
    <row r="18" spans="1:74" x14ac:dyDescent="0.3">
      <c r="B18" s="17" t="s">
        <v>122</v>
      </c>
      <c r="C18" s="24">
        <f>SUMIFS(T_PC_Phase_Sephora_UPGRADE[1],T_PC_Phase_Sephora_UPGRADE[[id]:[id]],T_PC_Sephora_UPGRADE[[id]:[id]])</f>
        <v>0</v>
      </c>
      <c r="D18" s="24">
        <f>SUMIFS(T_PC_Phase_Sephora_UPGRADE[2],T_PC_Phase_Sephora_UPGRADE[[id]:[id]],T_PC_Sephora_UPGRADE[[id]:[id]])</f>
        <v>0</v>
      </c>
      <c r="E18" s="24">
        <f>SUMIFS(T_PC_Phase_Sephora_UPGRADE[3],T_PC_Phase_Sephora_UPGRADE[[id]:[id]],T_PC_Sephora_UPGRADE[[id]:[id]])</f>
        <v>0</v>
      </c>
      <c r="F18" s="24">
        <f>SUMIFS(T_PC_Phase_Sephora_UPGRADE[4],T_PC_Phase_Sephora_UPGRADE[[id]:[id]],T_PC_Sephora_UPGRADE[[id]:[id]])</f>
        <v>0</v>
      </c>
      <c r="G18" s="24">
        <f>SUMIFS(T_PC_Phase_Sephora_UPGRADE[5],T_PC_Phase_Sephora_UPGRADE[[id]:[id]],T_PC_Sephora_UPGRADE[[id]:[id]])</f>
        <v>0</v>
      </c>
      <c r="H18" s="24">
        <f>SUMIFS(T_PC_Phase_Sephora_UPGRADE[JANVIER],T_PC_Phase_Sephora_UPGRADE[[id]:[id]],T_PC_Sephora_UPGRADE[[id]:[id]])</f>
        <v>0</v>
      </c>
      <c r="I18" s="24">
        <f>SUMIFS(T_PC_Phase_Sephora_UPGRADE[5.2],T_PC_Phase_Sephora_UPGRADE[[id]:[id]],T_PC_Sephora_UPGRADE[[id]:[id]])</f>
        <v>0</v>
      </c>
      <c r="J18" s="24">
        <f>SUMIFS(T_PC_Phase_Sephora_UPGRADE[6],T_PC_Phase_Sephora_UPGRADE[[id]:[id]],T_PC_Sephora_UPGRADE[[id]:[id]])</f>
        <v>0</v>
      </c>
      <c r="K18" s="24">
        <f>SUMIFS(T_PC_Phase_Sephora_UPGRADE[7],T_PC_Phase_Sephora_UPGRADE[[id]:[id]],T_PC_Sephora_UPGRADE[[id]:[id]])</f>
        <v>0</v>
      </c>
      <c r="L18" s="24">
        <f>SUMIFS(T_PC_Phase_Sephora_UPGRADE[8],T_PC_Phase_Sephora_UPGRADE[[id]:[id]],T_PC_Sephora_UPGRADE[[id]:[id]])</f>
        <v>0</v>
      </c>
      <c r="M18" s="24">
        <f>SUMIFS(T_PC_Phase_Sephora_UPGRADE[9],T_PC_Phase_Sephora_UPGRADE[[id]:[id]],T_PC_Sephora_UPGRADE[[id]:[id]])</f>
        <v>2</v>
      </c>
      <c r="N18" s="24">
        <f>SUMIFS(T_PC_Phase_Sephora_UPGRADE[FEVRIER],T_PC_Phase_Sephora_UPGRADE[[id]:[id]],T_PC_Sephora_UPGRADE[[id]:[id]])</f>
        <v>2</v>
      </c>
      <c r="O18" s="24">
        <f>SUMIFS(T_PC_Phase_Sephora_UPGRADE[9.2],T_PC_Phase_Sephora_UPGRADE[[id]:[id]],T_PC_Sephora_UPGRADE[[id]:[id]])</f>
        <v>2</v>
      </c>
      <c r="P18" s="24">
        <f>SUMIFS(T_PC_Phase_Sephora_UPGRADE[10],T_PC_Phase_Sephora_UPGRADE[[id]:[id]],T_PC_Sephora_UPGRADE[[id]:[id]])</f>
        <v>0</v>
      </c>
      <c r="Q18" s="24">
        <f>SUMIFS(T_PC_Phase_Sephora_UPGRADE[11],T_PC_Phase_Sephora_UPGRADE[[id]:[id]],T_PC_Sephora_UPGRADE[[id]:[id]])</f>
        <v>0</v>
      </c>
      <c r="R18" s="24">
        <f>SUMIFS(T_PC_Phase_Sephora_UPGRADE[12],T_PC_Phase_Sephora_UPGRADE[[id]:[id]],T_PC_Sephora_UPGRADE[[id]:[id]])</f>
        <v>0</v>
      </c>
      <c r="S18" s="24">
        <f>SUMIFS(T_PC_Phase_Sephora_UPGRADE[13],T_PC_Phase_Sephora_UPGRADE[[id]:[id]],T_PC_Sephora_UPGRADE[[id]:[id]])</f>
        <v>0</v>
      </c>
      <c r="T18" s="24">
        <f>SUMIFS(T_PC_Phase_Sephora_UPGRADE[MARS],T_PC_Phase_Sephora_UPGRADE[[id]:[id]],T_PC_Sephora_UPGRADE[[id]:[id]])</f>
        <v>2</v>
      </c>
      <c r="U18" s="24">
        <f>SUMIFS(T_PC_Phase_Sephora_UPGRADE[14],T_PC_Phase_Sephora_UPGRADE[[id]:[id]],T_PC_Sephora_UPGRADE[[id]:[id]])</f>
        <v>0</v>
      </c>
      <c r="V18" s="24">
        <f>SUMIFS(T_PC_Phase_Sephora_UPGRADE[15],T_PC_Phase_Sephora_UPGRADE[[id]:[id]],T_PC_Sephora_UPGRADE[[id]:[id]])</f>
        <v>0</v>
      </c>
      <c r="W18" s="24">
        <f>SUMIFS(T_PC_Phase_Sephora_UPGRADE[16],T_PC_Phase_Sephora_UPGRADE[[id]:[id]],T_PC_Sephora_UPGRADE[[id]:[id]])</f>
        <v>0</v>
      </c>
      <c r="X18" s="24">
        <f>SUMIFS(T_PC_Phase_Sephora_UPGRADE[17],T_PC_Phase_Sephora_UPGRADE[[id]:[id]],T_PC_Sephora_UPGRADE[[id]:[id]])</f>
        <v>0</v>
      </c>
      <c r="Y18" s="24">
        <f>SUMIFS(T_PC_Phase_Sephora_UPGRADE[AVRIL],T_PC_Phase_Sephora_UPGRADE[[id]:[id]],T_PC_Sephora_UPGRADE[[id]:[id]])</f>
        <v>0</v>
      </c>
      <c r="Z18" s="24">
        <f>SUMIFS(T_PC_Phase_Sephora_UPGRADE[18],T_PC_Phase_Sephora_UPGRADE[[id]:[id]],T_PC_Sephora_UPGRADE[[id]:[id]])</f>
        <v>0</v>
      </c>
      <c r="AA18" s="24">
        <f>SUMIFS(T_PC_Phase_Sephora_UPGRADE[19],T_PC_Phase_Sephora_UPGRADE[[id]:[id]],T_PC_Sephora_UPGRADE[[id]:[id]])</f>
        <v>1</v>
      </c>
      <c r="AB18" s="24">
        <f>SUMIFS(T_PC_Phase_Sephora_UPGRADE[20],T_PC_Phase_Sephora_UPGRADE[[id]:[id]],T_PC_Sephora_UPGRADE[[id]:[id]])</f>
        <v>0</v>
      </c>
      <c r="AC18" s="24">
        <f>SUMIFS(T_PC_Phase_Sephora_UPGRADE[21],T_PC_Phase_Sephora_UPGRADE[[id]:[id]],T_PC_Sephora_UPGRADE[[id]:[id]])</f>
        <v>0</v>
      </c>
      <c r="AD18" s="24">
        <f>SUMIFS(T_PC_Phase_Sephora_UPGRADE[22],T_PC_Phase_Sephora_UPGRADE[[id]:[id]],T_PC_Sephora_UPGRADE[[id]:[id]])</f>
        <v>0</v>
      </c>
      <c r="AE18" s="24">
        <f>SUMIFS(T_PC_Phase_Sephora_UPGRADE[MAI],T_PC_Phase_Sephora_UPGRADE[[id]:[id]],T_PC_Sephora_UPGRADE[[id]:[id]])</f>
        <v>1</v>
      </c>
      <c r="AF18" s="24">
        <f>SUMIFS(T_PC_Phase_Sephora_UPGRADE[22.2],T_PC_Phase_Sephora_UPGRADE[[id]:[id]],T_PC_Sephora_UPGRADE[[id]:[id]])</f>
        <v>0</v>
      </c>
      <c r="AG18" s="24">
        <f>SUMIFS(T_PC_Phase_Sephora_UPGRADE[23],T_PC_Phase_Sephora_UPGRADE[[id]:[id]],T_PC_Sephora_UPGRADE[[id]:[id]])</f>
        <v>1</v>
      </c>
      <c r="AH18" s="24">
        <f>SUMIFS(T_PC_Phase_Sephora_UPGRADE[24],T_PC_Phase_Sephora_UPGRADE[[id]:[id]],T_PC_Sephora_UPGRADE[[id]:[id]])</f>
        <v>2</v>
      </c>
      <c r="AI18" s="24">
        <f>SUMIFS(T_PC_Phase_Sephora_UPGRADE[25],T_PC_Phase_Sephora_UPGRADE[[id]:[id]],T_PC_Sephora_UPGRADE[[id]:[id]])</f>
        <v>2</v>
      </c>
      <c r="AJ18" s="24">
        <f>SUMIFS(T_PC_Phase_Sephora_UPGRADE[26],T_PC_Phase_Sephora_UPGRADE[[id]:[id]],T_PC_Sephora_UPGRADE[[id]:[id]])</f>
        <v>0</v>
      </c>
      <c r="AK18" s="24">
        <f>SUMIFS(T_PC_Phase_Sephora_UPGRADE[JUIN],T_PC_Phase_Sephora_UPGRADE[[id]:[id]],T_PC_Sephora_UPGRADE[[id]:[id]])</f>
        <v>5</v>
      </c>
      <c r="AL18" s="24">
        <f>SUMIFS(T_PC_Phase_Sephora_UPGRADE[27],T_PC_Phase_Sephora_UPGRADE[[id]:[id]],T_PC_Sephora_UPGRADE[[id]:[id]])</f>
        <v>0</v>
      </c>
      <c r="AM18" s="24">
        <f>SUMIFS(T_PC_Phase_Sephora_UPGRADE[28],T_PC_Phase_Sephora_UPGRADE[[id]:[id]],T_PC_Sephora_UPGRADE[[id]:[id]])</f>
        <v>0</v>
      </c>
      <c r="AN18" s="24">
        <f>SUMIFS(T_PC_Phase_Sephora_UPGRADE[29],T_PC_Phase_Sephora_UPGRADE[[id]:[id]],T_PC_Sephora_UPGRADE[[id]:[id]])</f>
        <v>0</v>
      </c>
      <c r="AO18" s="24">
        <f>SUMIFS(T_PC_Phase_Sephora_UPGRADE[30],T_PC_Phase_Sephora_UPGRADE[[id]:[id]],T_PC_Sephora_UPGRADE[[id]:[id]])</f>
        <v>0</v>
      </c>
      <c r="AP18" s="24">
        <f>SUMIFS(T_PC_Phase_Sephora_UPGRADE[31],T_PC_Phase_Sephora_UPGRADE[[id]:[id]],T_PC_Sephora_UPGRADE[[id]:[id]])</f>
        <v>0</v>
      </c>
      <c r="AQ18" s="24">
        <f>SUMIFS(T_PC_Phase_Sephora_UPGRADE[JUILLET],T_PC_Phase_Sephora_UPGRADE[[id]:[id]],T_PC_Sephora_UPGRADE[[id]:[id]])</f>
        <v>0</v>
      </c>
      <c r="AR18" s="24">
        <f>SUMIFS(T_PC_Phase_Sephora_UPGRADE[31.2],T_PC_Phase_Sephora_UPGRADE[[id]:[id]],T_PC_Sephora_UPGRADE[[id]:[id]])</f>
        <v>0</v>
      </c>
      <c r="AS18" s="24">
        <f>SUMIFS(T_PC_Phase_Sephora_UPGRADE[32],T_PC_Phase_Sephora_UPGRADE[[id]:[id]],T_PC_Sephora_UPGRADE[[id]:[id]])</f>
        <v>0</v>
      </c>
      <c r="AT18" s="24">
        <f>SUMIFS(T_PC_Phase_Sephora_UPGRADE[33],T_PC_Phase_Sephora_UPGRADE[[id]:[id]],T_PC_Sephora_UPGRADE[[id]:[id]])</f>
        <v>0</v>
      </c>
      <c r="AU18" s="24">
        <f>SUMIFS(T_PC_Phase_Sephora_UPGRADE[34],T_PC_Phase_Sephora_UPGRADE[[id]:[id]],T_PC_Sephora_UPGRADE[[id]:[id]])</f>
        <v>0</v>
      </c>
      <c r="AV18" s="24">
        <f>SUMIFS(T_PC_Phase_Sephora_UPGRADE[35],T_PC_Phase_Sephora_UPGRADE[[id]:[id]],T_PC_Sephora_UPGRADE[[id]:[id]])</f>
        <v>0</v>
      </c>
      <c r="AW18" s="24">
        <f>SUMIFS(T_PC_Phase_Sephora_UPGRADE[AOUT],T_PC_Phase_Sephora_UPGRADE[[id]:[id]],T_PC_Sephora_UPGRADE[[id]:[id]])</f>
        <v>0</v>
      </c>
      <c r="AX18" s="24">
        <f>SUMIFS(T_PC_Phase_Sephora_UPGRADE[35.2],T_PC_Phase_Sephora_UPGRADE[[id]:[id]],T_PC_Sephora_UPGRADE[[id]:[id]])</f>
        <v>0</v>
      </c>
      <c r="AY18" s="24">
        <f>SUMIFS(T_PC_Phase_Sephora_UPGRADE[36],T_PC_Phase_Sephora_UPGRADE[[id]:[id]],T_PC_Sephora_UPGRADE[[id]:[id]])</f>
        <v>0</v>
      </c>
      <c r="AZ18" s="24">
        <f>SUMIFS(T_PC_Phase_Sephora_UPGRADE[37],T_PC_Phase_Sephora_UPGRADE[[id]:[id]],T_PC_Sephora_UPGRADE[[id]:[id]])</f>
        <v>0</v>
      </c>
      <c r="BA18" s="24">
        <f>SUMIFS(T_PC_Phase_Sephora_UPGRADE[38],T_PC_Phase_Sephora_UPGRADE[[id]:[id]],T_PC_Sephora_UPGRADE[[id]:[id]])</f>
        <v>0</v>
      </c>
      <c r="BB18" s="24">
        <f>SUMIFS(T_PC_Phase_Sephora_UPGRADE[39],T_PC_Phase_Sephora_UPGRADE[[id]:[id]],T_PC_Sephora_UPGRADE[[id]:[id]])</f>
        <v>0</v>
      </c>
      <c r="BC18" s="24">
        <f>SUMIFS(T_PC_Phase_Sephora_UPGRADE[SEPT.],T_PC_Phase_Sephora_UPGRADE[[id]:[id]],T_PC_Sephora_UPGRADE[[id]:[id]])</f>
        <v>0</v>
      </c>
      <c r="BD18" s="24">
        <f>SUMIFS(T_PC_Phase_Sephora_UPGRADE[40],T_PC_Phase_Sephora_UPGRADE[[id]:[id]],T_PC_Sephora_UPGRADE[[id]:[id]])</f>
        <v>0</v>
      </c>
      <c r="BE18" s="24">
        <f>SUMIFS(T_PC_Phase_Sephora_UPGRADE[41],T_PC_Phase_Sephora_UPGRADE[[id]:[id]],T_PC_Sephora_UPGRADE[[id]:[id]])</f>
        <v>0</v>
      </c>
      <c r="BF18" s="24">
        <f>SUMIFS(T_PC_Phase_Sephora_UPGRADE[42],T_PC_Phase_Sephora_UPGRADE[[id]:[id]],T_PC_Sephora_UPGRADE[[id]:[id]])</f>
        <v>0</v>
      </c>
      <c r="BG18" s="24">
        <f>SUMIFS(T_PC_Phase_Sephora_UPGRADE[43],T_PC_Phase_Sephora_UPGRADE[[id]:[id]],T_PC_Sephora_UPGRADE[[id]:[id]])</f>
        <v>0</v>
      </c>
      <c r="BH18" s="24">
        <f>SUMIFS(T_PC_Phase_Sephora_UPGRADE[44],T_PC_Phase_Sephora_UPGRADE[[id]:[id]],T_PC_Sephora_UPGRADE[[id]:[id]])</f>
        <v>0</v>
      </c>
      <c r="BI18" s="24">
        <f>SUMIFS(T_PC_Phase_Sephora_UPGRADE[OCTOBRE],T_PC_Phase_Sephora_UPGRADE[[id]:[id]],T_PC_Sephora_UPGRADE[[id]:[id]])</f>
        <v>0</v>
      </c>
      <c r="BJ18" s="24">
        <f>SUMIFS(T_PC_Phase_Sephora_UPGRADE[44.2],T_PC_Phase_Sephora_UPGRADE[[id]:[id]],T_PC_Sephora_UPGRADE[[id]:[id]])</f>
        <v>0</v>
      </c>
      <c r="BK18" s="24">
        <f>SUMIFS(T_PC_Phase_Sephora_UPGRADE[45],T_PC_Phase_Sephora_UPGRADE[[id]:[id]],T_PC_Sephora_UPGRADE[[id]:[id]])</f>
        <v>0</v>
      </c>
      <c r="BL18" s="24">
        <f>SUMIFS(T_PC_Phase_Sephora_UPGRADE[46],T_PC_Phase_Sephora_UPGRADE[[id]:[id]],T_PC_Sephora_UPGRADE[[id]:[id]])</f>
        <v>0</v>
      </c>
      <c r="BM18" s="24">
        <f>SUMIFS(T_PC_Phase_Sephora_UPGRADE[47],T_PC_Phase_Sephora_UPGRADE[[id]:[id]],T_PC_Sephora_UPGRADE[[id]:[id]])</f>
        <v>0</v>
      </c>
      <c r="BN18" s="24">
        <f>SUMIFS(T_PC_Phase_Sephora_UPGRADE[48],T_PC_Phase_Sephora_UPGRADE[[id]:[id]],T_PC_Sephora_UPGRADE[[id]:[id]])</f>
        <v>0</v>
      </c>
      <c r="BO18" s="24">
        <f>SUMIFS(T_PC_Phase_Sephora_UPGRADE[NOVEMBRE],T_PC_Phase_Sephora_UPGRADE[[id]:[id]],T_PC_Sephora_UPGRADE[[id]:[id]])</f>
        <v>0</v>
      </c>
      <c r="BP18" s="24">
        <f>SUMIFS(T_PC_Phase_Sephora_UPGRADE[48.2],T_PC_Phase_Sephora_UPGRADE[[id]:[id]],T_PC_Sephora_UPGRADE[[id]:[id]])</f>
        <v>0</v>
      </c>
      <c r="BQ18" s="24">
        <f>SUMIFS(T_PC_Phase_Sephora_UPGRADE[49],T_PC_Phase_Sephora_UPGRADE[[id]:[id]],T_PC_Sephora_UPGRADE[[id]:[id]])</f>
        <v>0</v>
      </c>
      <c r="BR18" s="24">
        <f>SUMIFS(T_PC_Phase_Sephora_UPGRADE[50],T_PC_Phase_Sephora_UPGRADE[[id]:[id]],T_PC_Sephora_UPGRADE[[id]:[id]])</f>
        <v>0</v>
      </c>
      <c r="BS18" s="24">
        <f>SUMIFS(T_PC_Phase_Sephora_UPGRADE[51],T_PC_Phase_Sephora_UPGRADE[[id]:[id]],T_PC_Sephora_UPGRADE[[id]:[id]])</f>
        <v>0</v>
      </c>
      <c r="BT18" s="24">
        <f>SUMIFS(T_PC_Phase_Sephora_UPGRADE[52],T_PC_Phase_Sephora_UPGRADE[[id]:[id]],T_PC_Sephora_UPGRADE[[id]:[id]])</f>
        <v>0</v>
      </c>
      <c r="BU18" s="24">
        <f>SUMIFS(T_PC_Phase_Sephora_UPGRADE[DECEMBRE],T_PC_Phase_Sephora_UPGRADE[[id]:[id]],T_PC_Sephora_UPGRADE[[id]:[id]])</f>
        <v>0</v>
      </c>
      <c r="BV18" s="25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10</v>
      </c>
    </row>
    <row r="19" spans="1:74" x14ac:dyDescent="0.3">
      <c r="B19" s="28" t="s">
        <v>123</v>
      </c>
      <c r="C19" s="29">
        <f>SUBTOTAL(109,T_PC_Sephora_UPGRADE[1])</f>
        <v>14</v>
      </c>
      <c r="D19" s="29">
        <f>SUBTOTAL(109,T_PC_Sephora_UPGRADE[2])</f>
        <v>10</v>
      </c>
      <c r="E19" s="29">
        <f>SUBTOTAL(109,T_PC_Sephora_UPGRADE[3])</f>
        <v>6</v>
      </c>
      <c r="F19" s="29">
        <f>SUBTOTAL(109,T_PC_Sephora_UPGRADE[4])</f>
        <v>5</v>
      </c>
      <c r="G19" s="29">
        <f>SUBTOTAL(109,T_PC_Sephora_UPGRADE[5])</f>
        <v>2</v>
      </c>
      <c r="H19" s="29">
        <f>SUBTOTAL(109,T_PC_Sephora_UPGRADE[JANVIER])</f>
        <v>37</v>
      </c>
      <c r="I19" s="29">
        <f>SUBTOTAL(109,T_PC_Sephora_UPGRADE[5.2])</f>
        <v>6</v>
      </c>
      <c r="J19" s="29">
        <f>SUBTOTAL(109,T_PC_Sephora_UPGRADE[6])</f>
        <v>10</v>
      </c>
      <c r="K19" s="29">
        <f>SUBTOTAL(109,T_PC_Sephora_UPGRADE[7])</f>
        <v>10</v>
      </c>
      <c r="L19" s="29">
        <f>SUBTOTAL(109,T_PC_Sephora_UPGRADE[8])</f>
        <v>6</v>
      </c>
      <c r="M19" s="29">
        <f>SUBTOTAL(109,T_PC_Sephora_UPGRADE[9])</f>
        <v>4</v>
      </c>
      <c r="N19" s="29">
        <f>SUBTOTAL(109,T_PC_Sephora_UPGRADE[FEVRIER])</f>
        <v>36</v>
      </c>
      <c r="O19" s="29">
        <f>SUBTOTAL(109,T_PC_Sephora_UPGRADE[9.2])</f>
        <v>8</v>
      </c>
      <c r="P19" s="29">
        <f>SUBTOTAL(109,T_PC_Sephora_UPGRADE[10])</f>
        <v>10</v>
      </c>
      <c r="Q19" s="29">
        <f>SUBTOTAL(109,T_PC_Sephora_UPGRADE[11])</f>
        <v>10</v>
      </c>
      <c r="R19" s="29">
        <f>SUBTOTAL(109,T_PC_Sephora_UPGRADE[12])</f>
        <v>10</v>
      </c>
      <c r="S19" s="29">
        <f>SUBTOTAL(109,T_PC_Sephora_UPGRADE[13])</f>
        <v>5</v>
      </c>
      <c r="T19" s="29">
        <f>SUBTOTAL(109,T_PC_Sephora_UPGRADE[MARS])</f>
        <v>43</v>
      </c>
      <c r="U19" s="29">
        <f>SUBTOTAL(109,T_PC_Sephora_UPGRADE[14])</f>
        <v>17</v>
      </c>
      <c r="V19" s="29">
        <f>SUBTOTAL(109,T_PC_Sephora_UPGRADE[15])</f>
        <v>13</v>
      </c>
      <c r="W19" s="29">
        <f>SUBTOTAL(109,T_PC_Sephora_UPGRADE[16])</f>
        <v>5</v>
      </c>
      <c r="X19" s="29">
        <f>SUBTOTAL(109,T_PC_Sephora_UPGRADE[17])</f>
        <v>5</v>
      </c>
      <c r="Y19" s="29">
        <f>SUBTOTAL(109,T_PC_Sephora_UPGRADE[AVRIL])</f>
        <v>40</v>
      </c>
      <c r="Z19" s="29">
        <f>SUBTOTAL(109,T_PC_Sephora_UPGRADE[18])</f>
        <v>8</v>
      </c>
      <c r="AA19" s="29">
        <f>SUBTOTAL(109,T_PC_Sephora_UPGRADE[19])</f>
        <v>6</v>
      </c>
      <c r="AB19" s="29">
        <f>SUBTOTAL(109,T_PC_Sephora_UPGRADE[20])</f>
        <v>6</v>
      </c>
      <c r="AC19" s="29">
        <f>SUBTOTAL(109,T_PC_Sephora_UPGRADE[21])</f>
        <v>5</v>
      </c>
      <c r="AD19" s="29">
        <f>SUBTOTAL(109,T_PC_Sephora_UPGRADE[22])</f>
        <v>3</v>
      </c>
      <c r="AE19" s="29">
        <f>SUBTOTAL(109,T_PC_Sephora_UPGRADE[MAI])</f>
        <v>28</v>
      </c>
      <c r="AF19" s="29">
        <f>SUBTOTAL(109,T_PC_Sephora_UPGRADE[22.2])</f>
        <v>4</v>
      </c>
      <c r="AG19" s="29">
        <f>SUBTOTAL(109,T_PC_Sephora_UPGRADE[23])</f>
        <v>7</v>
      </c>
      <c r="AH19" s="29">
        <f>SUBTOTAL(109,T_PC_Sephora_UPGRADE[24])</f>
        <v>12</v>
      </c>
      <c r="AI19" s="29">
        <f>SUBTOTAL(109,T_PC_Sephora_UPGRADE[25])</f>
        <v>11</v>
      </c>
      <c r="AJ19" s="29">
        <f>SUBTOTAL(109,T_PC_Sephora_UPGRADE[26])</f>
        <v>15</v>
      </c>
      <c r="AK19" s="29">
        <f>SUBTOTAL(109,T_PC_Sephora_UPGRADE[JUIN])</f>
        <v>49</v>
      </c>
      <c r="AL19" s="29">
        <f>SUBTOTAL(109,T_PC_Sephora_UPGRADE[27])</f>
        <v>10</v>
      </c>
      <c r="AM19" s="29">
        <f>SUBTOTAL(109,T_PC_Sephora_UPGRADE[28])</f>
        <v>10</v>
      </c>
      <c r="AN19" s="29">
        <f>SUBTOTAL(109,T_PC_Sephora_UPGRADE[29])</f>
        <v>7</v>
      </c>
      <c r="AO19" s="29">
        <f>SUBTOTAL(109,T_PC_Sephora_UPGRADE[30])</f>
        <v>7</v>
      </c>
      <c r="AP19" s="29">
        <f>SUBTOTAL(109,T_PC_Sephora_UPGRADE[31])</f>
        <v>0</v>
      </c>
      <c r="AQ19" s="29">
        <f>SUBTOTAL(109,T_PC_Sephora_UPGRADE[JUILLET])</f>
        <v>34</v>
      </c>
      <c r="AR19" s="29">
        <f>SUBTOTAL(109,T_PC_Sephora_UPGRADE[31.2])</f>
        <v>0</v>
      </c>
      <c r="AS19" s="29">
        <f>SUBTOTAL(109,T_PC_Sephora_UPGRADE[32])</f>
        <v>0</v>
      </c>
      <c r="AT19" s="29">
        <f>SUBTOTAL(109,T_PC_Sephora_UPGRADE[33])</f>
        <v>0</v>
      </c>
      <c r="AU19" s="29">
        <f>SUBTOTAL(109,T_PC_Sephora_UPGRADE[34])</f>
        <v>0</v>
      </c>
      <c r="AV19" s="29">
        <f>SUBTOTAL(109,T_PC_Sephora_UPGRADE[35])</f>
        <v>0</v>
      </c>
      <c r="AW19" s="29">
        <f>SUBTOTAL(109,T_PC_Sephora_UPGRADE[AOUT])</f>
        <v>0</v>
      </c>
      <c r="AX19" s="29">
        <f>SUBTOTAL(109,T_PC_Sephora_UPGRADE[35.2])</f>
        <v>0</v>
      </c>
      <c r="AY19" s="29">
        <f>SUBTOTAL(109,T_PC_Sephora_UPGRADE[36])</f>
        <v>0</v>
      </c>
      <c r="AZ19" s="29">
        <f>SUBTOTAL(109,T_PC_Sephora_UPGRADE[37])</f>
        <v>0</v>
      </c>
      <c r="BA19" s="29">
        <f>SUBTOTAL(109,T_PC_Sephora_UPGRADE[38])</f>
        <v>0</v>
      </c>
      <c r="BB19" s="29">
        <f>SUBTOTAL(109,T_PC_Sephora_UPGRADE[39])</f>
        <v>10</v>
      </c>
      <c r="BC19" s="29">
        <f>SUBTOTAL(109,T_PC_Sephora_UPGRADE[SEPT.])</f>
        <v>10</v>
      </c>
      <c r="BD19" s="29">
        <f>SUBTOTAL(109,T_PC_Sephora_UPGRADE[40])</f>
        <v>0</v>
      </c>
      <c r="BE19" s="29">
        <f>SUBTOTAL(109,T_PC_Sephora_UPGRADE[41])</f>
        <v>0</v>
      </c>
      <c r="BF19" s="29">
        <f>SUBTOTAL(109,T_PC_Sephora_UPGRADE[42])</f>
        <v>0</v>
      </c>
      <c r="BG19" s="29">
        <f>SUBTOTAL(109,T_PC_Sephora_UPGRADE[43])</f>
        <v>0</v>
      </c>
      <c r="BH19" s="29">
        <f>SUBTOTAL(109,T_PC_Sephora_UPGRADE[44])</f>
        <v>0</v>
      </c>
      <c r="BI19" s="29">
        <f>SUBTOTAL(109,T_PC_Sephora_UPGRADE[OCTOBRE])</f>
        <v>0</v>
      </c>
      <c r="BJ19" s="29">
        <f>SUBTOTAL(109,T_PC_Sephora_UPGRADE[44.2])</f>
        <v>0</v>
      </c>
      <c r="BK19" s="29">
        <f>SUBTOTAL(109,T_PC_Sephora_UPGRADE[45])</f>
        <v>0</v>
      </c>
      <c r="BL19" s="29">
        <f>SUBTOTAL(109,T_PC_Sephora_UPGRADE[46])</f>
        <v>0</v>
      </c>
      <c r="BM19" s="29">
        <f>SUBTOTAL(109,T_PC_Sephora_UPGRADE[47])</f>
        <v>0</v>
      </c>
      <c r="BN19" s="29">
        <f>SUBTOTAL(109,T_PC_Sephora_UPGRADE[48])</f>
        <v>0</v>
      </c>
      <c r="BO19" s="29">
        <f>SUBTOTAL(109,T_PC_Sephora_UPGRADE[NOVEMBRE])</f>
        <v>0</v>
      </c>
      <c r="BP19" s="29">
        <f>SUBTOTAL(109,T_PC_Sephora_UPGRADE[48.2])</f>
        <v>0</v>
      </c>
      <c r="BQ19" s="29">
        <f>SUBTOTAL(109,T_PC_Sephora_UPGRADE[49])</f>
        <v>0</v>
      </c>
      <c r="BR19" s="29">
        <f>SUBTOTAL(109,T_PC_Sephora_UPGRADE[50])</f>
        <v>0</v>
      </c>
      <c r="BS19" s="29">
        <f>SUBTOTAL(109,T_PC_Sephora_UPGRADE[51])</f>
        <v>0</v>
      </c>
      <c r="BT19" s="29">
        <f>SUBTOTAL(109,T_PC_Sephora_UPGRADE[52])</f>
        <v>0</v>
      </c>
      <c r="BU19" s="29">
        <f>SUBTOTAL(109,T_PC_Sephora_UPGRADE[DECEMBRE])</f>
        <v>0</v>
      </c>
      <c r="BV19" s="29">
        <f>SUBTOTAL(109,T_PC_Sephora_UPGRADE[TOTAL CHARGE COLLAB])</f>
        <v>277</v>
      </c>
    </row>
    <row r="23" spans="1:74" x14ac:dyDescent="0.3">
      <c r="A23" t="s">
        <v>128</v>
      </c>
    </row>
    <row r="24" spans="1:74" x14ac:dyDescent="0.3">
      <c r="BV24" t="s">
        <v>126</v>
      </c>
    </row>
  </sheetData>
  <mergeCells count="1">
    <mergeCell ref="A1:A3"/>
  </mergeCells>
  <conditionalFormatting sqref="C11:BU18">
    <cfRule type="cellIs" dxfId="307" priority="29" operator="greaterThan">
      <formula>C$3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dataValidations count="4">
    <dataValidation allowBlank="1" showInputMessage="1" showErrorMessage="1" error="Les données renseignées doivent être comprisent entre '0.00' et '25.00' (jours)" sqref="A7 B10:BV10"/>
    <dataValidation type="list" allowBlank="1" showInputMessage="1" showErrorMessage="1" sqref="BP9:BT9 BJ9:BN9 BD9:BH9 AX9:BB9 AR9:AV9 AL9:AP9 AF9:AJ9 Z9:AD9 U9:X9 O9:S9 C9:G9 I9:M9">
      <formula1>"1,2,3,4"</formula1>
    </dataValidation>
    <dataValidation type="decimal" allowBlank="1" showInputMessage="1" showErrorMessage="1" sqref="C11:BU18">
      <formula1>0</formula1>
      <formula2>25</formula2>
    </dataValidation>
    <dataValidation type="list" allowBlank="1" showInputMessage="1" showErrorMessage="1" sqref="B11:B18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2"/>
  <sheetViews>
    <sheetView showZeros="0" tabSelected="1" zoomScale="60" zoomScaleNormal="60" workbookViewId="0">
      <selection activeCell="D46" sqref="D46"/>
    </sheetView>
  </sheetViews>
  <sheetFormatPr baseColWidth="10" defaultRowHeight="14.4" outlineLevelCol="1" x14ac:dyDescent="0.3"/>
  <cols>
    <col min="1" max="2" width="21" bestFit="1" customWidth="1"/>
    <col min="3" max="3" width="24.88671875" style="27" bestFit="1" customWidth="1"/>
    <col min="4" max="4" width="20" bestFit="1" customWidth="1"/>
    <col min="5" max="5" width="8.5546875" hidden="1" customWidth="1" outlineLevel="1"/>
    <col min="6" max="6" width="9.109375" hidden="1" customWidth="1" outlineLevel="1"/>
    <col min="7" max="7" width="10.109375" hidden="1" customWidth="1" outlineLevel="1"/>
    <col min="8" max="8" width="10.44140625" hidden="1" customWidth="1" outlineLevel="1"/>
    <col min="9" max="9" width="10.109375" hidden="1" customWidth="1" outlineLevel="1"/>
    <col min="10" max="10" width="16.6640625" style="27" bestFit="1" customWidth="1" collapsed="1"/>
    <col min="11" max="11" width="8.21875" hidden="1" customWidth="1" outlineLevel="1"/>
    <col min="12" max="12" width="9.109375" hidden="1" customWidth="1" outlineLevel="1"/>
    <col min="13" max="13" width="9.77734375" hidden="1" customWidth="1" outlineLevel="1"/>
    <col min="14" max="15" width="10.44140625" hidden="1" customWidth="1" outlineLevel="1"/>
    <col min="16" max="16" width="16.77734375" style="27" bestFit="1" customWidth="1" collapsed="1"/>
    <col min="17" max="17" width="8.21875" hidden="1" customWidth="1" outlineLevel="1"/>
    <col min="18" max="18" width="9.6640625" hidden="1" customWidth="1" outlineLevel="1"/>
    <col min="19" max="19" width="9.77734375" hidden="1" customWidth="1" outlineLevel="1"/>
    <col min="20" max="20" width="10.44140625" hidden="1" customWidth="1" outlineLevel="1"/>
    <col min="21" max="21" width="10.109375" hidden="1" customWidth="1" outlineLevel="1"/>
    <col min="22" max="22" width="13.77734375" style="27" customWidth="1" collapsed="1"/>
    <col min="23" max="23" width="8.5546875" hidden="1" customWidth="1" outlineLevel="1"/>
    <col min="24" max="25" width="9.77734375" hidden="1" customWidth="1" outlineLevel="1"/>
    <col min="26" max="26" width="10.44140625" hidden="1" customWidth="1" outlineLevel="1"/>
    <col min="27" max="27" width="13.88671875" style="27" bestFit="1" customWidth="1" collapsed="1"/>
    <col min="28" max="28" width="8.21875" hidden="1" customWidth="1" outlineLevel="1"/>
    <col min="29" max="29" width="9.109375" hidden="1" customWidth="1" outlineLevel="1"/>
    <col min="30" max="30" width="9.77734375" hidden="1" customWidth="1" outlineLevel="1"/>
    <col min="31" max="31" width="8" hidden="1" customWidth="1" outlineLevel="1"/>
    <col min="32" max="32" width="8.21875" hidden="1" customWidth="1" outlineLevel="1"/>
    <col min="33" max="33" width="11.5546875" style="27" bestFit="1" customWidth="1" collapsed="1"/>
    <col min="34" max="35" width="8.5546875" hidden="1" customWidth="1" outlineLevel="1"/>
    <col min="36" max="36" width="9.77734375" hidden="1" customWidth="1" outlineLevel="1"/>
    <col min="37" max="37" width="10.109375" hidden="1" customWidth="1" outlineLevel="1"/>
    <col min="38" max="38" width="10.44140625" hidden="1" customWidth="1" outlineLevel="1"/>
    <col min="39" max="39" width="12.33203125" style="27" bestFit="1" customWidth="1" collapsed="1"/>
    <col min="40" max="40" width="8.5546875" hidden="1" customWidth="1" outlineLevel="1"/>
    <col min="41" max="42" width="9.77734375" hidden="1" customWidth="1" outlineLevel="1"/>
    <col min="43" max="43" width="10.44140625" hidden="1" customWidth="1" outlineLevel="1"/>
    <col min="44" max="44" width="9.77734375" hidden="1" customWidth="1" outlineLevel="1"/>
    <col min="45" max="45" width="16.33203125" style="27" bestFit="1" customWidth="1" collapsed="1"/>
    <col min="46" max="46" width="8.21875" hidden="1" customWidth="1" outlineLevel="1"/>
    <col min="47" max="47" width="8.88671875" hidden="1" customWidth="1" outlineLevel="1"/>
    <col min="48" max="48" width="9.77734375" hidden="1" customWidth="1" outlineLevel="1"/>
    <col min="49" max="50" width="10.109375" hidden="1" customWidth="1" outlineLevel="1"/>
    <col min="51" max="51" width="13.5546875" style="27" bestFit="1" customWidth="1" collapsed="1"/>
    <col min="52" max="52" width="8.5546875" hidden="1" customWidth="1" outlineLevel="1"/>
    <col min="53" max="53" width="8" hidden="1" customWidth="1" outlineLevel="1"/>
    <col min="54" max="54" width="9.44140625" hidden="1" customWidth="1" outlineLevel="1"/>
    <col min="55" max="55" width="10.109375" hidden="1" customWidth="1" outlineLevel="1"/>
    <col min="56" max="56" width="10.44140625" hidden="1" customWidth="1" outlineLevel="1"/>
    <col min="57" max="57" width="14.109375" style="27" bestFit="1" customWidth="1" collapsed="1"/>
    <col min="58" max="58" width="8.5546875" hidden="1" customWidth="1" outlineLevel="1"/>
    <col min="59" max="59" width="9.109375" hidden="1" customWidth="1" outlineLevel="1"/>
    <col min="60" max="60" width="10.109375" hidden="1" customWidth="1" outlineLevel="1"/>
    <col min="61" max="61" width="10.44140625" hidden="1" customWidth="1" outlineLevel="1"/>
    <col min="62" max="62" width="10.109375" hidden="1" customWidth="1" outlineLevel="1"/>
    <col min="63" max="63" width="18" style="27" bestFit="1" customWidth="1" collapsed="1"/>
    <col min="64" max="64" width="8.5546875" hidden="1" customWidth="1" outlineLevel="1"/>
    <col min="65" max="65" width="9.109375" hidden="1" customWidth="1" outlineLevel="1"/>
    <col min="66" max="66" width="9.77734375" hidden="1" customWidth="1" outlineLevel="1"/>
    <col min="67" max="67" width="10" hidden="1" customWidth="1" outlineLevel="1"/>
    <col min="68" max="68" width="10.44140625" hidden="1" customWidth="1" outlineLevel="1"/>
    <col min="69" max="69" width="19.6640625" style="27" bestFit="1" customWidth="1" collapsed="1"/>
    <col min="70" max="71" width="8.5546875" hidden="1" customWidth="1" outlineLevel="1"/>
    <col min="72" max="72" width="9.44140625" hidden="1" customWidth="1" outlineLevel="1"/>
    <col min="73" max="73" width="10.109375" hidden="1" customWidth="1" outlineLevel="1"/>
    <col min="74" max="74" width="10.44140625" hidden="1" customWidth="1" outlineLevel="1"/>
    <col min="75" max="75" width="19.44140625" style="27" bestFit="1" customWidth="1" collapsed="1"/>
    <col min="76" max="76" width="30.5546875" bestFit="1" customWidth="1"/>
  </cols>
  <sheetData>
    <row r="1" spans="1:76" x14ac:dyDescent="0.3">
      <c r="A1" s="39" t="s">
        <v>0</v>
      </c>
      <c r="B1" s="39"/>
      <c r="C1" s="38"/>
      <c r="D1" s="1" t="s">
        <v>1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3" t="s">
        <v>2</v>
      </c>
      <c r="K1" s="2">
        <v>5</v>
      </c>
      <c r="L1" s="2">
        <v>6</v>
      </c>
      <c r="M1" s="2">
        <v>7</v>
      </c>
      <c r="N1" s="2">
        <v>8</v>
      </c>
      <c r="O1" s="2">
        <v>9</v>
      </c>
      <c r="P1" s="3" t="s">
        <v>3</v>
      </c>
      <c r="Q1" s="2">
        <v>9</v>
      </c>
      <c r="R1" s="2">
        <v>10</v>
      </c>
      <c r="S1" s="2">
        <v>11</v>
      </c>
      <c r="T1" s="2">
        <v>12</v>
      </c>
      <c r="U1" s="2">
        <v>13</v>
      </c>
      <c r="V1" s="3" t="s">
        <v>4</v>
      </c>
      <c r="W1" s="2">
        <v>14</v>
      </c>
      <c r="X1" s="2">
        <v>15</v>
      </c>
      <c r="Y1" s="2">
        <v>16</v>
      </c>
      <c r="Z1" s="2">
        <v>17</v>
      </c>
      <c r="AA1" s="3" t="s">
        <v>5</v>
      </c>
      <c r="AB1" s="2">
        <v>18</v>
      </c>
      <c r="AC1" s="4">
        <v>19</v>
      </c>
      <c r="AD1" s="4">
        <v>20</v>
      </c>
      <c r="AE1" s="2">
        <v>21</v>
      </c>
      <c r="AF1" s="2">
        <v>22</v>
      </c>
      <c r="AG1" s="3" t="s">
        <v>6</v>
      </c>
      <c r="AH1" s="5">
        <v>22</v>
      </c>
      <c r="AI1" s="5">
        <v>23</v>
      </c>
      <c r="AJ1" s="5">
        <v>24</v>
      </c>
      <c r="AK1" s="5">
        <v>25</v>
      </c>
      <c r="AL1" s="5">
        <v>26</v>
      </c>
      <c r="AM1" s="3" t="s">
        <v>7</v>
      </c>
      <c r="AN1" s="2">
        <v>27</v>
      </c>
      <c r="AO1" s="2">
        <v>28</v>
      </c>
      <c r="AP1" s="2">
        <v>29</v>
      </c>
      <c r="AQ1" s="2">
        <v>30</v>
      </c>
      <c r="AR1" s="2">
        <v>31</v>
      </c>
      <c r="AS1" s="3" t="s">
        <v>8</v>
      </c>
      <c r="AT1" s="2">
        <v>31</v>
      </c>
      <c r="AU1" s="2">
        <v>32</v>
      </c>
      <c r="AV1" s="2">
        <v>33</v>
      </c>
      <c r="AW1" s="2">
        <v>34</v>
      </c>
      <c r="AX1" s="2">
        <v>35</v>
      </c>
      <c r="AY1" s="3" t="s">
        <v>9</v>
      </c>
      <c r="AZ1" s="2">
        <v>35</v>
      </c>
      <c r="BA1" s="2">
        <v>36</v>
      </c>
      <c r="BB1" s="2">
        <v>37</v>
      </c>
      <c r="BC1" s="2">
        <v>38</v>
      </c>
      <c r="BD1" s="2">
        <v>39</v>
      </c>
      <c r="BE1" s="6" t="s">
        <v>10</v>
      </c>
      <c r="BF1" s="2">
        <v>40</v>
      </c>
      <c r="BG1" s="2">
        <v>41</v>
      </c>
      <c r="BH1" s="2">
        <v>42</v>
      </c>
      <c r="BI1" s="2">
        <v>43</v>
      </c>
      <c r="BJ1" s="2">
        <v>44</v>
      </c>
      <c r="BK1" s="6" t="s">
        <v>11</v>
      </c>
      <c r="BL1" s="2">
        <v>44</v>
      </c>
      <c r="BM1" s="2">
        <v>45</v>
      </c>
      <c r="BN1" s="2">
        <v>46</v>
      </c>
      <c r="BO1" s="2">
        <v>47</v>
      </c>
      <c r="BP1" s="2">
        <v>48</v>
      </c>
      <c r="BQ1" s="6" t="s">
        <v>12</v>
      </c>
      <c r="BR1" s="2">
        <v>48</v>
      </c>
      <c r="BS1" s="2">
        <v>49</v>
      </c>
      <c r="BT1" s="2">
        <v>50</v>
      </c>
      <c r="BU1" s="2">
        <v>51</v>
      </c>
      <c r="BV1" s="2">
        <v>52</v>
      </c>
      <c r="BW1" s="6" t="s">
        <v>13</v>
      </c>
    </row>
    <row r="2" spans="1:76" x14ac:dyDescent="0.3">
      <c r="A2" s="39"/>
      <c r="B2" s="39"/>
      <c r="C2" s="38"/>
      <c r="D2" s="8"/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10"/>
      <c r="K2" s="9" t="s">
        <v>19</v>
      </c>
      <c r="L2" s="9" t="s">
        <v>20</v>
      </c>
      <c r="M2" s="9" t="s">
        <v>21</v>
      </c>
      <c r="N2" s="9" t="s">
        <v>22</v>
      </c>
      <c r="O2" s="9" t="s">
        <v>23</v>
      </c>
      <c r="P2" s="10"/>
      <c r="Q2" s="9" t="s">
        <v>19</v>
      </c>
      <c r="R2" s="9" t="s">
        <v>24</v>
      </c>
      <c r="S2" s="9" t="s">
        <v>21</v>
      </c>
      <c r="T2" s="9" t="s">
        <v>22</v>
      </c>
      <c r="U2" s="9" t="s">
        <v>25</v>
      </c>
      <c r="V2" s="10"/>
      <c r="W2" s="9" t="s">
        <v>26</v>
      </c>
      <c r="X2" s="9" t="s">
        <v>27</v>
      </c>
      <c r="Y2" s="9" t="s">
        <v>28</v>
      </c>
      <c r="Z2" s="9" t="s">
        <v>29</v>
      </c>
      <c r="AA2" s="10"/>
      <c r="AB2" s="9" t="s">
        <v>30</v>
      </c>
      <c r="AC2" s="9" t="s">
        <v>31</v>
      </c>
      <c r="AD2" s="9" t="s">
        <v>32</v>
      </c>
      <c r="AE2" s="9" t="s">
        <v>33</v>
      </c>
      <c r="AF2" s="9" t="s">
        <v>34</v>
      </c>
      <c r="AG2" s="10"/>
      <c r="AH2" s="9" t="s">
        <v>35</v>
      </c>
      <c r="AI2" s="9" t="s">
        <v>36</v>
      </c>
      <c r="AJ2" s="9" t="s">
        <v>37</v>
      </c>
      <c r="AK2" s="9" t="s">
        <v>38</v>
      </c>
      <c r="AL2" s="9" t="s">
        <v>39</v>
      </c>
      <c r="AM2" s="11"/>
      <c r="AN2" s="9" t="s">
        <v>26</v>
      </c>
      <c r="AO2" s="9" t="s">
        <v>27</v>
      </c>
      <c r="AP2" s="9" t="s">
        <v>28</v>
      </c>
      <c r="AQ2" s="9" t="s">
        <v>29</v>
      </c>
      <c r="AR2" s="9" t="s">
        <v>40</v>
      </c>
      <c r="AS2" s="11"/>
      <c r="AT2" s="9" t="s">
        <v>41</v>
      </c>
      <c r="AU2" s="9" t="s">
        <v>42</v>
      </c>
      <c r="AV2" s="9" t="s">
        <v>43</v>
      </c>
      <c r="AW2" s="9" t="s">
        <v>44</v>
      </c>
      <c r="AX2" s="9" t="s">
        <v>45</v>
      </c>
      <c r="AY2" s="11"/>
      <c r="AZ2" s="9" t="s">
        <v>46</v>
      </c>
      <c r="BA2" s="9" t="s">
        <v>47</v>
      </c>
      <c r="BB2" s="9" t="s">
        <v>48</v>
      </c>
      <c r="BC2" s="9" t="s">
        <v>49</v>
      </c>
      <c r="BD2" s="9" t="s">
        <v>50</v>
      </c>
      <c r="BE2" s="11"/>
      <c r="BF2" s="9" t="s">
        <v>14</v>
      </c>
      <c r="BG2" s="9" t="s">
        <v>15</v>
      </c>
      <c r="BH2" s="9" t="s">
        <v>16</v>
      </c>
      <c r="BI2" s="9" t="s">
        <v>17</v>
      </c>
      <c r="BJ2" s="9" t="s">
        <v>18</v>
      </c>
      <c r="BK2" s="11"/>
      <c r="BL2" s="9" t="s">
        <v>19</v>
      </c>
      <c r="BM2" s="9" t="s">
        <v>20</v>
      </c>
      <c r="BN2" s="9" t="s">
        <v>21</v>
      </c>
      <c r="BO2" s="9" t="s">
        <v>51</v>
      </c>
      <c r="BP2" s="9" t="s">
        <v>52</v>
      </c>
      <c r="BQ2" s="11"/>
      <c r="BR2" s="9">
        <v>1</v>
      </c>
      <c r="BS2" s="9" t="s">
        <v>53</v>
      </c>
      <c r="BT2" s="9" t="s">
        <v>48</v>
      </c>
      <c r="BU2" s="9" t="s">
        <v>49</v>
      </c>
      <c r="BV2" s="9" t="s">
        <v>50</v>
      </c>
      <c r="BW2" s="11"/>
    </row>
    <row r="3" spans="1:76" x14ac:dyDescent="0.3">
      <c r="A3" s="39"/>
      <c r="B3" s="39"/>
      <c r="C3" s="38"/>
      <c r="D3" s="1" t="s">
        <v>54</v>
      </c>
      <c r="E3" s="9">
        <v>5</v>
      </c>
      <c r="F3" s="9">
        <v>5</v>
      </c>
      <c r="G3" s="9">
        <v>5</v>
      </c>
      <c r="H3" s="9">
        <v>5</v>
      </c>
      <c r="I3" s="9">
        <v>2</v>
      </c>
      <c r="J3" s="12">
        <f>SUM(E3:I3)</f>
        <v>22</v>
      </c>
      <c r="K3" s="9">
        <v>3</v>
      </c>
      <c r="L3" s="9">
        <v>5</v>
      </c>
      <c r="M3" s="9">
        <v>5</v>
      </c>
      <c r="N3" s="9">
        <v>5</v>
      </c>
      <c r="O3" s="9">
        <v>2</v>
      </c>
      <c r="P3" s="12">
        <f>SUM(K3:O3)</f>
        <v>20</v>
      </c>
      <c r="Q3" s="9">
        <v>3</v>
      </c>
      <c r="R3" s="9">
        <v>5</v>
      </c>
      <c r="S3" s="9">
        <v>5</v>
      </c>
      <c r="T3" s="9">
        <v>5</v>
      </c>
      <c r="U3" s="9">
        <v>5</v>
      </c>
      <c r="V3" s="12">
        <f>SUM(Q3:U3)</f>
        <v>23</v>
      </c>
      <c r="W3" s="9">
        <v>5</v>
      </c>
      <c r="X3" s="9">
        <v>5</v>
      </c>
      <c r="Y3" s="9">
        <v>4</v>
      </c>
      <c r="Z3" s="9">
        <v>5</v>
      </c>
      <c r="AA3" s="12">
        <f>SUM(W3:Z3)</f>
        <v>19</v>
      </c>
      <c r="AB3" s="9">
        <v>4</v>
      </c>
      <c r="AC3" s="9">
        <v>4</v>
      </c>
      <c r="AD3" s="9">
        <v>5</v>
      </c>
      <c r="AE3" s="9">
        <v>3</v>
      </c>
      <c r="AF3" s="9">
        <v>3</v>
      </c>
      <c r="AG3" s="12">
        <f>SUM(AB3:AF3)</f>
        <v>19</v>
      </c>
      <c r="AH3" s="13">
        <v>2</v>
      </c>
      <c r="AI3" s="13">
        <v>4</v>
      </c>
      <c r="AJ3" s="13">
        <v>5</v>
      </c>
      <c r="AK3" s="13">
        <v>5</v>
      </c>
      <c r="AL3" s="13">
        <v>5</v>
      </c>
      <c r="AM3" s="14">
        <f>SUM(AH3:AL3)</f>
        <v>21</v>
      </c>
      <c r="AN3" s="13">
        <v>5</v>
      </c>
      <c r="AO3" s="13">
        <v>4</v>
      </c>
      <c r="AP3" s="13">
        <v>5</v>
      </c>
      <c r="AQ3" s="13">
        <v>5</v>
      </c>
      <c r="AR3" s="13">
        <v>1</v>
      </c>
      <c r="AS3" s="15">
        <f>SUM(AN3:AR3)</f>
        <v>20</v>
      </c>
      <c r="AT3" s="13">
        <v>4</v>
      </c>
      <c r="AU3" s="13">
        <v>5</v>
      </c>
      <c r="AV3" s="13">
        <v>4</v>
      </c>
      <c r="AW3" s="13">
        <v>5</v>
      </c>
      <c r="AX3" s="13">
        <v>4</v>
      </c>
      <c r="AY3" s="15">
        <f>SUM(AT3:AX3)</f>
        <v>22</v>
      </c>
      <c r="AZ3" s="13">
        <v>1</v>
      </c>
      <c r="BA3" s="13">
        <v>5</v>
      </c>
      <c r="BB3" s="13">
        <v>5</v>
      </c>
      <c r="BC3" s="13">
        <v>5</v>
      </c>
      <c r="BD3" s="13">
        <v>5</v>
      </c>
      <c r="BE3" s="15">
        <f>SUM(AZ3:BD3)</f>
        <v>21</v>
      </c>
      <c r="BF3" s="13">
        <v>5</v>
      </c>
      <c r="BG3" s="13">
        <v>5</v>
      </c>
      <c r="BH3" s="13">
        <v>5</v>
      </c>
      <c r="BI3" s="13">
        <v>5</v>
      </c>
      <c r="BJ3" s="13">
        <v>2</v>
      </c>
      <c r="BK3" s="15">
        <f>SUM(BF3:BJ3)</f>
        <v>22</v>
      </c>
      <c r="BL3" s="13">
        <v>2</v>
      </c>
      <c r="BM3" s="13">
        <v>5</v>
      </c>
      <c r="BN3" s="13">
        <v>5</v>
      </c>
      <c r="BO3" s="13">
        <v>5</v>
      </c>
      <c r="BP3" s="13">
        <v>4</v>
      </c>
      <c r="BQ3" s="15">
        <f>SUM(BL3:BP3)</f>
        <v>21</v>
      </c>
      <c r="BR3" s="13">
        <v>1</v>
      </c>
      <c r="BS3" s="13">
        <v>5</v>
      </c>
      <c r="BT3" s="13">
        <v>5</v>
      </c>
      <c r="BU3" s="13">
        <v>5</v>
      </c>
      <c r="BV3" s="13">
        <v>4</v>
      </c>
      <c r="BW3" s="15">
        <f>SUM(BR3:BV3)</f>
        <v>20</v>
      </c>
    </row>
    <row r="10" spans="1:76" x14ac:dyDescent="0.3">
      <c r="A10" t="s">
        <v>129</v>
      </c>
      <c r="B10" t="s">
        <v>130</v>
      </c>
      <c r="C10" s="27" t="s">
        <v>131</v>
      </c>
      <c r="D10" t="s">
        <v>132</v>
      </c>
      <c r="E10" t="s">
        <v>57</v>
      </c>
      <c r="F10" t="s">
        <v>58</v>
      </c>
      <c r="G10" t="s">
        <v>59</v>
      </c>
      <c r="H10" t="s">
        <v>60</v>
      </c>
      <c r="I10" t="s">
        <v>61</v>
      </c>
      <c r="J10" s="27" t="s">
        <v>2</v>
      </c>
      <c r="K10" t="s">
        <v>62</v>
      </c>
      <c r="L10" t="s">
        <v>63</v>
      </c>
      <c r="M10" t="s">
        <v>64</v>
      </c>
      <c r="N10" t="s">
        <v>65</v>
      </c>
      <c r="O10" t="s">
        <v>66</v>
      </c>
      <c r="P10" s="27" t="s">
        <v>3</v>
      </c>
      <c r="Q10" t="s">
        <v>67</v>
      </c>
      <c r="R10" t="s">
        <v>68</v>
      </c>
      <c r="S10" t="s">
        <v>69</v>
      </c>
      <c r="T10" t="s">
        <v>70</v>
      </c>
      <c r="U10" t="s">
        <v>71</v>
      </c>
      <c r="V10" s="27" t="s">
        <v>4</v>
      </c>
      <c r="W10" t="s">
        <v>72</v>
      </c>
      <c r="X10" t="s">
        <v>73</v>
      </c>
      <c r="Y10" t="s">
        <v>74</v>
      </c>
      <c r="Z10" t="s">
        <v>75</v>
      </c>
      <c r="AA10" s="27" t="s">
        <v>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s="27" t="s">
        <v>6</v>
      </c>
      <c r="AH10" t="s">
        <v>81</v>
      </c>
      <c r="AI10" t="s">
        <v>82</v>
      </c>
      <c r="AJ10" t="s">
        <v>83</v>
      </c>
      <c r="AK10" t="s">
        <v>84</v>
      </c>
      <c r="AL10" t="s">
        <v>85</v>
      </c>
      <c r="AM10" s="27" t="s">
        <v>7</v>
      </c>
      <c r="AN10" t="s">
        <v>86</v>
      </c>
      <c r="AO10" t="s">
        <v>87</v>
      </c>
      <c r="AP10" t="s">
        <v>88</v>
      </c>
      <c r="AQ10" t="s">
        <v>89</v>
      </c>
      <c r="AR10" t="s">
        <v>90</v>
      </c>
      <c r="AS10" s="27" t="s">
        <v>8</v>
      </c>
      <c r="AT10" t="s">
        <v>91</v>
      </c>
      <c r="AU10" t="s">
        <v>92</v>
      </c>
      <c r="AV10" t="s">
        <v>93</v>
      </c>
      <c r="AW10" t="s">
        <v>94</v>
      </c>
      <c r="AX10" t="s">
        <v>95</v>
      </c>
      <c r="AY10" s="27" t="s">
        <v>9</v>
      </c>
      <c r="AZ10" t="s">
        <v>96</v>
      </c>
      <c r="BA10" t="s">
        <v>97</v>
      </c>
      <c r="BB10" t="s">
        <v>98</v>
      </c>
      <c r="BC10" t="s">
        <v>99</v>
      </c>
      <c r="BD10" t="s">
        <v>100</v>
      </c>
      <c r="BE10" s="27" t="s">
        <v>10</v>
      </c>
      <c r="BF10" t="s">
        <v>101</v>
      </c>
      <c r="BG10" t="s">
        <v>102</v>
      </c>
      <c r="BH10" t="s">
        <v>103</v>
      </c>
      <c r="BI10" t="s">
        <v>104</v>
      </c>
      <c r="BJ10" t="s">
        <v>105</v>
      </c>
      <c r="BK10" s="27" t="s">
        <v>11</v>
      </c>
      <c r="BL10" t="s">
        <v>106</v>
      </c>
      <c r="BM10" t="s">
        <v>107</v>
      </c>
      <c r="BN10" t="s">
        <v>108</v>
      </c>
      <c r="BO10" t="s">
        <v>109</v>
      </c>
      <c r="BP10" t="s">
        <v>110</v>
      </c>
      <c r="BQ10" s="27" t="s">
        <v>12</v>
      </c>
      <c r="BR10" t="s">
        <v>111</v>
      </c>
      <c r="BS10" t="s">
        <v>112</v>
      </c>
      <c r="BT10" t="s">
        <v>113</v>
      </c>
      <c r="BU10" t="s">
        <v>114</v>
      </c>
      <c r="BV10" t="s">
        <v>115</v>
      </c>
      <c r="BW10" s="27" t="s">
        <v>13</v>
      </c>
      <c r="BX10" t="s">
        <v>116</v>
      </c>
    </row>
    <row r="11" spans="1:76" x14ac:dyDescent="0.3">
      <c r="A11" t="s">
        <v>133</v>
      </c>
      <c r="C11" s="27">
        <f>SUMIFS(T_PC_Phase_Sephora_UPGRADE[TOTAL CHARGE COLLAB],T_PC_Phase_Sephora_UPGRADE[Phase],T_PC_Phase_Sephora_UPGRADE[Phase])</f>
        <v>4</v>
      </c>
      <c r="E11" s="24"/>
      <c r="F11" s="24"/>
      <c r="G11" s="24"/>
      <c r="H11" s="24"/>
      <c r="I11" s="24"/>
      <c r="J11" s="25">
        <f>SUM(T_PC_Phase_Sephora_UPGRADE[[#This Row],[1]:[5]])</f>
        <v>0</v>
      </c>
      <c r="K11" s="24"/>
      <c r="L11" s="24"/>
      <c r="M11" s="24"/>
      <c r="N11" s="24"/>
      <c r="O11" s="24"/>
      <c r="P11" s="25">
        <f>SUM(T_PC_Phase_Sephora_UPGRADE[[#This Row],[5.2]:[9]])</f>
        <v>0</v>
      </c>
      <c r="Q11" s="24"/>
      <c r="R11" s="24"/>
      <c r="S11" s="24"/>
      <c r="T11" s="24"/>
      <c r="U11" s="24"/>
      <c r="V11" s="25">
        <f>SUM(T_PC_Phase_Sephora_UPGRADE[[#This Row],[9.2]:[13]])</f>
        <v>0</v>
      </c>
      <c r="W11" s="24"/>
      <c r="X11" s="24"/>
      <c r="Y11" s="24"/>
      <c r="Z11" s="24"/>
      <c r="AA11" s="25">
        <f>SUM(T_PC_Phase_Sephora_UPGRADE[[#This Row],[14]:[17]])</f>
        <v>0</v>
      </c>
      <c r="AB11" s="24"/>
      <c r="AC11" s="24"/>
      <c r="AD11" s="24"/>
      <c r="AE11" s="24"/>
      <c r="AF11" s="24"/>
      <c r="AG11" s="25">
        <f>SUM(T_PC_Phase_Sephora_UPGRADE[[#This Row],[18]:[22]])</f>
        <v>0</v>
      </c>
      <c r="AH11" s="24"/>
      <c r="AI11" s="24"/>
      <c r="AJ11" s="24"/>
      <c r="AK11" s="24"/>
      <c r="AL11" s="24"/>
      <c r="AM11" s="25">
        <f>SUM(T_PC_Phase_Sephora_UPGRADE[[#This Row],[22.2]:[26]])</f>
        <v>0</v>
      </c>
      <c r="AN11" s="24"/>
      <c r="AO11" s="24"/>
      <c r="AP11" s="24"/>
      <c r="AQ11" s="24"/>
      <c r="AR11" s="24"/>
      <c r="AS11" s="25">
        <f>SUM(T_PC_Phase_Sephora_UPGRADE[[#This Row],[27]:[31]])</f>
        <v>0</v>
      </c>
      <c r="AT11" s="24"/>
      <c r="AU11" s="24"/>
      <c r="AV11" s="24"/>
      <c r="AW11" s="24"/>
      <c r="AX11" s="24"/>
      <c r="AY11" s="25">
        <f>SUM(T_PC_Phase_Sephora_UPGRADE[[#This Row],[31.2]:[35]])</f>
        <v>0</v>
      </c>
      <c r="AZ11" s="24"/>
      <c r="BA11" s="24"/>
      <c r="BB11" s="24"/>
      <c r="BC11" s="24"/>
      <c r="BD11" s="24"/>
      <c r="BE11" s="25">
        <f>SUM(T_PC_Phase_Sephora_UPGRADE[[#This Row],[35.2]:[39]])</f>
        <v>0</v>
      </c>
      <c r="BF11" s="24"/>
      <c r="BG11" s="24"/>
      <c r="BH11" s="24"/>
      <c r="BI11" s="24"/>
      <c r="BJ11" s="24"/>
      <c r="BK11" s="25">
        <f>SUM(T_PC_Phase_Sephora_UPGRADE[[#This Row],[40]:[44]])</f>
        <v>0</v>
      </c>
      <c r="BL11" s="24"/>
      <c r="BM11" s="24"/>
      <c r="BN11" s="24"/>
      <c r="BO11" s="24"/>
      <c r="BP11" s="24"/>
      <c r="BQ11" s="25">
        <f>SUM(T_PC_Phase_Sephora_UPGRADE[[#This Row],[44.2]:[48]])</f>
        <v>0</v>
      </c>
      <c r="BR11" s="24"/>
      <c r="BS11" s="24"/>
      <c r="BT11" s="24"/>
      <c r="BU11" s="24"/>
      <c r="BV11" s="24"/>
      <c r="BW11" s="25">
        <f>SUM(T_PC_Phase_Sephora_UPGRADE[[#This Row],[48.2]:[52]])</f>
        <v>0</v>
      </c>
      <c r="BX11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2" spans="1:76" x14ac:dyDescent="0.3">
      <c r="A12" t="s">
        <v>133</v>
      </c>
      <c r="B12" t="s">
        <v>133</v>
      </c>
      <c r="D12" t="s">
        <v>124</v>
      </c>
      <c r="E12" s="24">
        <v>4</v>
      </c>
      <c r="F12" s="24"/>
      <c r="G12" s="24"/>
      <c r="H12" s="24"/>
      <c r="I12" s="24"/>
      <c r="J12" s="25">
        <f>SUM(T_PC_Phase_Sephora_UPGRADE[[#This Row],[1]:[5]])</f>
        <v>4</v>
      </c>
      <c r="K12" s="24"/>
      <c r="L12" s="24"/>
      <c r="M12" s="24"/>
      <c r="N12" s="24"/>
      <c r="O12" s="24"/>
      <c r="P12" s="25">
        <f>SUM(T_PC_Phase_Sephora_UPGRADE[[#This Row],[5.2]:[9]])</f>
        <v>0</v>
      </c>
      <c r="Q12" s="24"/>
      <c r="R12" s="24"/>
      <c r="S12" s="24"/>
      <c r="T12" s="24"/>
      <c r="U12" s="24"/>
      <c r="V12" s="25">
        <f>SUM(T_PC_Phase_Sephora_UPGRADE[[#This Row],[9.2]:[13]])</f>
        <v>0</v>
      </c>
      <c r="W12" s="24"/>
      <c r="X12" s="24"/>
      <c r="Y12" s="24"/>
      <c r="Z12" s="24"/>
      <c r="AA12" s="25">
        <f>SUM(T_PC_Phase_Sephora_UPGRADE[[#This Row],[14]:[17]])</f>
        <v>0</v>
      </c>
      <c r="AB12" s="24"/>
      <c r="AC12" s="24"/>
      <c r="AD12" s="24"/>
      <c r="AE12" s="24"/>
      <c r="AF12" s="24"/>
      <c r="AG12" s="25">
        <f>SUM(T_PC_Phase_Sephora_UPGRADE[[#This Row],[18]:[22]])</f>
        <v>0</v>
      </c>
      <c r="AH12" s="24"/>
      <c r="AI12" s="24"/>
      <c r="AJ12" s="24"/>
      <c r="AK12" s="24"/>
      <c r="AL12" s="24"/>
      <c r="AM12" s="25">
        <f>SUM(T_PC_Phase_Sephora_UPGRADE[[#This Row],[22.2]:[26]])</f>
        <v>0</v>
      </c>
      <c r="AN12" s="24"/>
      <c r="AO12" s="24"/>
      <c r="AP12" s="24"/>
      <c r="AQ12" s="24"/>
      <c r="AR12" s="24"/>
      <c r="AS12" s="25">
        <f>SUM(T_PC_Phase_Sephora_UPGRADE[[#This Row],[27]:[31]])</f>
        <v>0</v>
      </c>
      <c r="AT12" s="24"/>
      <c r="AU12" s="24"/>
      <c r="AV12" s="24"/>
      <c r="AW12" s="24"/>
      <c r="AX12" s="24"/>
      <c r="AY12" s="25">
        <f>SUM(T_PC_Phase_Sephora_UPGRADE[[#This Row],[31.2]:[35]])</f>
        <v>0</v>
      </c>
      <c r="AZ12" s="24"/>
      <c r="BA12" s="24"/>
      <c r="BB12" s="24"/>
      <c r="BC12" s="24"/>
      <c r="BD12" s="24"/>
      <c r="BE12" s="25">
        <f>SUM(T_PC_Phase_Sephora_UPGRADE[[#This Row],[35.2]:[39]])</f>
        <v>0</v>
      </c>
      <c r="BF12" s="24"/>
      <c r="BG12" s="24"/>
      <c r="BH12" s="24"/>
      <c r="BI12" s="24"/>
      <c r="BJ12" s="24"/>
      <c r="BK12" s="25">
        <f>SUM(T_PC_Phase_Sephora_UPGRADE[[#This Row],[40]:[44]])</f>
        <v>0</v>
      </c>
      <c r="BL12" s="24"/>
      <c r="BM12" s="24"/>
      <c r="BN12" s="24"/>
      <c r="BO12" s="24"/>
      <c r="BP12" s="24"/>
      <c r="BQ12" s="25">
        <f>SUM(T_PC_Phase_Sephora_UPGRADE[[#This Row],[44.2]:[48]])</f>
        <v>0</v>
      </c>
      <c r="BR12" s="24"/>
      <c r="BS12" s="24"/>
      <c r="BT12" s="24"/>
      <c r="BU12" s="24"/>
      <c r="BV12" s="24"/>
      <c r="BW12" s="25">
        <f>SUM(T_PC_Phase_Sephora_UPGRADE[[#This Row],[48.2]:[52]])</f>
        <v>0</v>
      </c>
      <c r="BX12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4</v>
      </c>
    </row>
    <row r="13" spans="1:76" x14ac:dyDescent="0.3">
      <c r="A13" t="s">
        <v>134</v>
      </c>
      <c r="C13" s="27">
        <f>SUMIFS(T_PC_Phase_Sephora_UPGRADE[TOTAL CHARGE COLLAB],T_PC_Phase_Sephora_UPGRADE[Phase],T_PC_Phase_Sephora_UPGRADE[Phase])</f>
        <v>152</v>
      </c>
      <c r="E13" s="24"/>
      <c r="F13" s="24"/>
      <c r="G13" s="24"/>
      <c r="H13" s="24"/>
      <c r="I13" s="24"/>
      <c r="J13" s="25">
        <f>SUM(T_PC_Phase_Sephora_UPGRADE[[#This Row],[1]:[5]])</f>
        <v>0</v>
      </c>
      <c r="K13" s="24"/>
      <c r="L13" s="24"/>
      <c r="M13" s="24"/>
      <c r="N13" s="24"/>
      <c r="O13" s="24"/>
      <c r="P13" s="25">
        <f>SUM(T_PC_Phase_Sephora_UPGRADE[[#This Row],[5.2]:[9]])</f>
        <v>0</v>
      </c>
      <c r="Q13" s="24"/>
      <c r="R13" s="24"/>
      <c r="S13" s="24"/>
      <c r="T13" s="24"/>
      <c r="U13" s="24"/>
      <c r="V13" s="25">
        <f>SUM(T_PC_Phase_Sephora_UPGRADE[[#This Row],[9.2]:[13]])</f>
        <v>0</v>
      </c>
      <c r="W13" s="24"/>
      <c r="X13" s="24"/>
      <c r="Y13" s="24"/>
      <c r="Z13" s="24"/>
      <c r="AA13" s="25">
        <f>SUM(T_PC_Phase_Sephora_UPGRADE[[#This Row],[14]:[17]])</f>
        <v>0</v>
      </c>
      <c r="AB13" s="24"/>
      <c r="AC13" s="24"/>
      <c r="AD13" s="24"/>
      <c r="AE13" s="24"/>
      <c r="AF13" s="24"/>
      <c r="AG13" s="25">
        <f>SUM(T_PC_Phase_Sephora_UPGRADE[[#This Row],[18]:[22]])</f>
        <v>0</v>
      </c>
      <c r="AH13" s="24"/>
      <c r="AI13" s="24"/>
      <c r="AJ13" s="24"/>
      <c r="AK13" s="24"/>
      <c r="AL13" s="24"/>
      <c r="AM13" s="25">
        <f>SUM(T_PC_Phase_Sephora_UPGRADE[[#This Row],[22.2]:[26]])</f>
        <v>0</v>
      </c>
      <c r="AN13" s="24"/>
      <c r="AO13" s="24"/>
      <c r="AP13" s="24"/>
      <c r="AQ13" s="24"/>
      <c r="AR13" s="24"/>
      <c r="AS13" s="25">
        <f>SUM(T_PC_Phase_Sephora_UPGRADE[[#This Row],[27]:[31]])</f>
        <v>0</v>
      </c>
      <c r="AT13" s="24"/>
      <c r="AU13" s="24"/>
      <c r="AV13" s="24"/>
      <c r="AW13" s="24"/>
      <c r="AX13" s="24"/>
      <c r="AY13" s="25">
        <f>SUM(T_PC_Phase_Sephora_UPGRADE[[#This Row],[31.2]:[35]])</f>
        <v>0</v>
      </c>
      <c r="AZ13" s="24"/>
      <c r="BA13" s="24"/>
      <c r="BB13" s="24"/>
      <c r="BC13" s="24"/>
      <c r="BD13" s="24"/>
      <c r="BE13" s="25">
        <f>SUM(T_PC_Phase_Sephora_UPGRADE[[#This Row],[35.2]:[39]])</f>
        <v>0</v>
      </c>
      <c r="BF13" s="24"/>
      <c r="BG13" s="24"/>
      <c r="BH13" s="24"/>
      <c r="BI13" s="24"/>
      <c r="BJ13" s="24"/>
      <c r="BK13" s="25">
        <f>SUM(T_PC_Phase_Sephora_UPGRADE[[#This Row],[40]:[44]])</f>
        <v>0</v>
      </c>
      <c r="BL13" s="24"/>
      <c r="BM13" s="24"/>
      <c r="BN13" s="24"/>
      <c r="BO13" s="24"/>
      <c r="BP13" s="24"/>
      <c r="BQ13" s="25">
        <f>SUM(T_PC_Phase_Sephora_UPGRADE[[#This Row],[44.2]:[48]])</f>
        <v>0</v>
      </c>
      <c r="BR13" s="24"/>
      <c r="BS13" s="24"/>
      <c r="BT13" s="24"/>
      <c r="BU13" s="24"/>
      <c r="BV13" s="24"/>
      <c r="BW13" s="25">
        <f>SUM(T_PC_Phase_Sephora_UPGRADE[[#This Row],[48.2]:[52]])</f>
        <v>0</v>
      </c>
      <c r="BX13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4" spans="1:76" x14ac:dyDescent="0.3">
      <c r="A14" t="s">
        <v>134</v>
      </c>
      <c r="B14" t="s">
        <v>134</v>
      </c>
      <c r="D14" t="s">
        <v>117</v>
      </c>
      <c r="E14" s="24">
        <v>5</v>
      </c>
      <c r="F14" s="24">
        <v>5</v>
      </c>
      <c r="G14" s="24">
        <v>1</v>
      </c>
      <c r="H14" s="24"/>
      <c r="I14" s="24"/>
      <c r="J14" s="25">
        <f>SUM(T_PC_Phase_Sephora_UPGRADE[[#This Row],[1]:[5]])</f>
        <v>11</v>
      </c>
      <c r="K14" s="24">
        <v>3</v>
      </c>
      <c r="L14" s="24">
        <v>5</v>
      </c>
      <c r="M14" s="24">
        <v>5</v>
      </c>
      <c r="N14" s="24">
        <v>1</v>
      </c>
      <c r="O14" s="24"/>
      <c r="P14" s="25">
        <f>SUM(T_PC_Phase_Sephora_UPGRADE[[#This Row],[5.2]:[9]])</f>
        <v>14</v>
      </c>
      <c r="Q14" s="24">
        <v>3</v>
      </c>
      <c r="R14" s="24">
        <v>5</v>
      </c>
      <c r="S14" s="24">
        <v>5</v>
      </c>
      <c r="T14" s="24">
        <v>5</v>
      </c>
      <c r="U14" s="24"/>
      <c r="V14" s="25">
        <f>SUM(T_PC_Phase_Sephora_UPGRADE[[#This Row],[9.2]:[13]])</f>
        <v>18</v>
      </c>
      <c r="W14" s="24">
        <v>5</v>
      </c>
      <c r="X14" s="24">
        <v>5</v>
      </c>
      <c r="Y14" s="24">
        <v>2</v>
      </c>
      <c r="Z14" s="24"/>
      <c r="AA14" s="25">
        <f>SUM(T_PC_Phase_Sephora_UPGRADE[[#This Row],[14]:[17]])</f>
        <v>12</v>
      </c>
      <c r="AB14" s="24">
        <v>2</v>
      </c>
      <c r="AC14" s="24">
        <v>2</v>
      </c>
      <c r="AD14" s="24">
        <v>1</v>
      </c>
      <c r="AE14" s="24">
        <v>1</v>
      </c>
      <c r="AF14" s="24"/>
      <c r="AG14" s="25">
        <f>SUM(T_PC_Phase_Sephora_UPGRADE[[#This Row],[18]:[22]])</f>
        <v>6</v>
      </c>
      <c r="AH14" s="24"/>
      <c r="AI14" s="24"/>
      <c r="AJ14" s="24"/>
      <c r="AK14" s="24"/>
      <c r="AL14" s="24"/>
      <c r="AM14" s="25"/>
      <c r="AN14" s="24"/>
      <c r="AO14" s="24"/>
      <c r="AP14" s="24"/>
      <c r="AQ14" s="24"/>
      <c r="AR14" s="24"/>
      <c r="AS14" s="25">
        <f>SUM(T_PC_Phase_Sephora_UPGRADE[[#This Row],[27]:[31]])</f>
        <v>0</v>
      </c>
      <c r="AT14" s="24"/>
      <c r="AU14" s="24"/>
      <c r="AV14" s="24"/>
      <c r="AW14" s="24"/>
      <c r="AX14" s="24"/>
      <c r="AY14" s="25">
        <f>SUM(T_PC_Phase_Sephora_UPGRADE[[#This Row],[31.2]:[35]])</f>
        <v>0</v>
      </c>
      <c r="AZ14" s="24"/>
      <c r="BA14" s="24"/>
      <c r="BB14" s="24"/>
      <c r="BC14" s="24"/>
      <c r="BD14" s="24"/>
      <c r="BE14" s="25">
        <f>SUM(T_PC_Phase_Sephora_UPGRADE[[#This Row],[35.2]:[39]])</f>
        <v>0</v>
      </c>
      <c r="BF14" s="24"/>
      <c r="BG14" s="24"/>
      <c r="BH14" s="24"/>
      <c r="BI14" s="24"/>
      <c r="BJ14" s="24"/>
      <c r="BK14" s="25">
        <f>SUM(T_PC_Phase_Sephora_UPGRADE[[#This Row],[40]:[44]])</f>
        <v>0</v>
      </c>
      <c r="BL14" s="24"/>
      <c r="BM14" s="24"/>
      <c r="BN14" s="24"/>
      <c r="BO14" s="24"/>
      <c r="BP14" s="24"/>
      <c r="BQ14" s="25">
        <f>SUM(T_PC_Phase_Sephora_UPGRADE[[#This Row],[44.2]:[48]])</f>
        <v>0</v>
      </c>
      <c r="BR14" s="24"/>
      <c r="BS14" s="24"/>
      <c r="BT14" s="24"/>
      <c r="BU14" s="24"/>
      <c r="BV14" s="24"/>
      <c r="BW14" s="25">
        <f>SUM(T_PC_Phase_Sephora_UPGRADE[[#This Row],[48.2]:[52]])</f>
        <v>0</v>
      </c>
      <c r="BX14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61</v>
      </c>
    </row>
    <row r="15" spans="1:76" x14ac:dyDescent="0.3">
      <c r="A15" t="s">
        <v>134</v>
      </c>
      <c r="B15" t="s">
        <v>134</v>
      </c>
      <c r="D15" t="s">
        <v>119</v>
      </c>
      <c r="E15" s="24">
        <v>5</v>
      </c>
      <c r="F15" s="24">
        <v>5</v>
      </c>
      <c r="G15" s="24">
        <v>5</v>
      </c>
      <c r="H15" s="24">
        <v>5</v>
      </c>
      <c r="I15" s="24">
        <v>2</v>
      </c>
      <c r="J15" s="25">
        <f>SUM(T_PC_Phase_Sephora_UPGRADE[[#This Row],[1]:[5]])</f>
        <v>22</v>
      </c>
      <c r="K15" s="24">
        <v>3</v>
      </c>
      <c r="L15" s="24">
        <v>5</v>
      </c>
      <c r="M15" s="24">
        <v>5</v>
      </c>
      <c r="N15" s="24">
        <v>5</v>
      </c>
      <c r="O15" s="24">
        <v>2</v>
      </c>
      <c r="P15" s="25">
        <f>SUM(T_PC_Phase_Sephora_UPGRADE[[#This Row],[5.2]:[9]])</f>
        <v>20</v>
      </c>
      <c r="Q15" s="24">
        <v>2</v>
      </c>
      <c r="R15" s="24">
        <v>5</v>
      </c>
      <c r="S15" s="24">
        <v>5</v>
      </c>
      <c r="T15" s="24">
        <v>5</v>
      </c>
      <c r="U15" s="24">
        <v>5</v>
      </c>
      <c r="V15" s="25">
        <f>SUM(T_PC_Phase_Sephora_UPGRADE[[#This Row],[9.2]:[13]])</f>
        <v>22</v>
      </c>
      <c r="W15" s="24">
        <v>5</v>
      </c>
      <c r="X15" s="24">
        <v>5</v>
      </c>
      <c r="Y15" s="24">
        <v>3</v>
      </c>
      <c r="Z15" s="24">
        <v>5</v>
      </c>
      <c r="AA15" s="25">
        <f>SUM(T_PC_Phase_Sephora_UPGRADE[[#This Row],[14]:[17]])</f>
        <v>18</v>
      </c>
      <c r="AB15" s="24">
        <v>3</v>
      </c>
      <c r="AC15" s="24">
        <v>2</v>
      </c>
      <c r="AD15" s="24">
        <v>3</v>
      </c>
      <c r="AE15" s="24">
        <v>1</v>
      </c>
      <c r="AF15" s="24"/>
      <c r="AG15" s="25">
        <f>SUM(T_PC_Phase_Sephora_UPGRADE[[#This Row],[18]:[22]])</f>
        <v>9</v>
      </c>
      <c r="AH15" s="24"/>
      <c r="AI15" s="24"/>
      <c r="AJ15" s="24"/>
      <c r="AK15" s="24"/>
      <c r="AL15" s="24"/>
      <c r="AM15" s="25">
        <f>SUM(T_PC_Phase_Sephora_UPGRADE[[#This Row],[22.2]:[26]])</f>
        <v>0</v>
      </c>
      <c r="AN15" s="24"/>
      <c r="AO15" s="24"/>
      <c r="AP15" s="24"/>
      <c r="AQ15" s="24"/>
      <c r="AR15" s="24"/>
      <c r="AS15" s="25">
        <f>SUM(T_PC_Phase_Sephora_UPGRADE[[#This Row],[27]:[31]])</f>
        <v>0</v>
      </c>
      <c r="AT15" s="24"/>
      <c r="AU15" s="24"/>
      <c r="AV15" s="24"/>
      <c r="AW15" s="24"/>
      <c r="AX15" s="24"/>
      <c r="AY15" s="25">
        <f>SUM(T_PC_Phase_Sephora_UPGRADE[[#This Row],[31.2]:[35]])</f>
        <v>0</v>
      </c>
      <c r="AZ15" s="24"/>
      <c r="BA15" s="24"/>
      <c r="BB15" s="24"/>
      <c r="BC15" s="24"/>
      <c r="BD15" s="24"/>
      <c r="BE15" s="25">
        <f>SUM(T_PC_Phase_Sephora_UPGRADE[[#This Row],[35.2]:[39]])</f>
        <v>0</v>
      </c>
      <c r="BF15" s="24"/>
      <c r="BG15" s="24"/>
      <c r="BH15" s="24"/>
      <c r="BI15" s="24"/>
      <c r="BJ15" s="24"/>
      <c r="BK15" s="25">
        <f>SUM(T_PC_Phase_Sephora_UPGRADE[[#This Row],[40]:[44]])</f>
        <v>0</v>
      </c>
      <c r="BL15" s="24"/>
      <c r="BM15" s="24"/>
      <c r="BN15" s="24"/>
      <c r="BO15" s="24"/>
      <c r="BP15" s="24"/>
      <c r="BQ15" s="25">
        <f>SUM(T_PC_Phase_Sephora_UPGRADE[[#This Row],[44.2]:[48]])</f>
        <v>0</v>
      </c>
      <c r="BR15" s="24"/>
      <c r="BS15" s="24"/>
      <c r="BT15" s="24"/>
      <c r="BU15" s="24"/>
      <c r="BV15" s="24"/>
      <c r="BW15" s="25">
        <f>SUM(T_PC_Phase_Sephora_UPGRADE[[#This Row],[48.2]:[52]])</f>
        <v>0</v>
      </c>
      <c r="BX15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91</v>
      </c>
    </row>
    <row r="16" spans="1:76" x14ac:dyDescent="0.3">
      <c r="A16" t="s">
        <v>135</v>
      </c>
      <c r="C16" s="27">
        <f>SUMIFS(T_PC_Phase_Sephora_UPGRADE[TOTAL CHARGE COLLAB],T_PC_Phase_Sephora_UPGRADE[Phase],T_PC_Phase_Sephora_UPGRADE[Phase])</f>
        <v>0</v>
      </c>
      <c r="E16" s="24"/>
      <c r="F16" s="24"/>
      <c r="G16" s="24"/>
      <c r="H16" s="24"/>
      <c r="I16" s="24"/>
      <c r="J16" s="25">
        <f>SUM(T_PC_Phase_Sephora_UPGRADE[[#This Row],[1]:[5]])</f>
        <v>0</v>
      </c>
      <c r="K16" s="24"/>
      <c r="L16" s="24"/>
      <c r="M16" s="24"/>
      <c r="N16" s="24"/>
      <c r="O16" s="24"/>
      <c r="P16" s="25">
        <f>SUM(T_PC_Phase_Sephora_UPGRADE[[#This Row],[5.2]:[9]])</f>
        <v>0</v>
      </c>
      <c r="Q16" s="24"/>
      <c r="R16" s="24"/>
      <c r="S16" s="24"/>
      <c r="T16" s="24"/>
      <c r="U16" s="24"/>
      <c r="V16" s="25">
        <f>SUM(T_PC_Phase_Sephora_UPGRADE[[#This Row],[9.2]:[13]])</f>
        <v>0</v>
      </c>
      <c r="W16" s="24"/>
      <c r="X16" s="24"/>
      <c r="Y16" s="24"/>
      <c r="Z16" s="24"/>
      <c r="AA16" s="25">
        <f>SUM(T_PC_Phase_Sephora_UPGRADE[[#This Row],[14]:[17]])</f>
        <v>0</v>
      </c>
      <c r="AB16" s="24"/>
      <c r="AC16" s="24"/>
      <c r="AD16" s="24"/>
      <c r="AE16" s="24"/>
      <c r="AF16" s="24"/>
      <c r="AG16" s="25">
        <f>SUM(T_PC_Phase_Sephora_UPGRADE[[#This Row],[18]:[22]])</f>
        <v>0</v>
      </c>
      <c r="AH16" s="24"/>
      <c r="AI16" s="24"/>
      <c r="AJ16" s="24"/>
      <c r="AK16" s="24"/>
      <c r="AL16" s="24"/>
      <c r="AM16" s="25">
        <f>SUM(T_PC_Phase_Sephora_UPGRADE[[#This Row],[22.2]:[26]])</f>
        <v>0</v>
      </c>
      <c r="AN16" s="24"/>
      <c r="AO16" s="24"/>
      <c r="AP16" s="24"/>
      <c r="AQ16" s="24"/>
      <c r="AR16" s="24"/>
      <c r="AS16" s="25">
        <f>SUM(T_PC_Phase_Sephora_UPGRADE[[#This Row],[27]:[31]])</f>
        <v>0</v>
      </c>
      <c r="AT16" s="24"/>
      <c r="AU16" s="24"/>
      <c r="AV16" s="24"/>
      <c r="AW16" s="24"/>
      <c r="AX16" s="24"/>
      <c r="AY16" s="25">
        <f>SUM(T_PC_Phase_Sephora_UPGRADE[[#This Row],[31.2]:[35]])</f>
        <v>0</v>
      </c>
      <c r="AZ16" s="24"/>
      <c r="BA16" s="24"/>
      <c r="BB16" s="24"/>
      <c r="BC16" s="24"/>
      <c r="BD16" s="24"/>
      <c r="BE16" s="25">
        <f>SUM(T_PC_Phase_Sephora_UPGRADE[[#This Row],[35.2]:[39]])</f>
        <v>0</v>
      </c>
      <c r="BF16" s="24"/>
      <c r="BG16" s="24"/>
      <c r="BH16" s="24"/>
      <c r="BI16" s="24"/>
      <c r="BJ16" s="24"/>
      <c r="BK16" s="25">
        <f>SUM(T_PC_Phase_Sephora_UPGRADE[[#This Row],[40]:[44]])</f>
        <v>0</v>
      </c>
      <c r="BL16" s="24"/>
      <c r="BM16" s="24"/>
      <c r="BN16" s="24"/>
      <c r="BO16" s="24"/>
      <c r="BP16" s="24"/>
      <c r="BQ16" s="25">
        <f>SUM(T_PC_Phase_Sephora_UPGRADE[[#This Row],[44.2]:[48]])</f>
        <v>0</v>
      </c>
      <c r="BR16" s="24"/>
      <c r="BS16" s="24"/>
      <c r="BT16" s="24"/>
      <c r="BU16" s="24"/>
      <c r="BV16" s="24"/>
      <c r="BW16" s="25">
        <f>SUM(T_PC_Phase_Sephora_UPGRADE[[#This Row],[48.2]:[52]])</f>
        <v>0</v>
      </c>
      <c r="BX16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7" spans="1:76" x14ac:dyDescent="0.3">
      <c r="A17" t="s">
        <v>136</v>
      </c>
      <c r="C17" s="27">
        <f>SUMIFS(T_PC_Phase_Sephora_UPGRADE[TOTAL CHARGE COLLAB],T_PC_Phase_Sephora_UPGRADE[Phase],T_PC_Phase_Sephora_UPGRADE[Phase])</f>
        <v>27</v>
      </c>
      <c r="E17" s="24"/>
      <c r="F17" s="24"/>
      <c r="G17" s="24"/>
      <c r="H17" s="24"/>
      <c r="I17" s="24"/>
      <c r="J17" s="25">
        <f>SUM(T_PC_Phase_Sephora_UPGRADE[[#This Row],[1]:[5]])</f>
        <v>0</v>
      </c>
      <c r="K17" s="24"/>
      <c r="L17" s="24"/>
      <c r="M17" s="24"/>
      <c r="N17" s="24"/>
      <c r="O17" s="24"/>
      <c r="P17" s="25"/>
      <c r="Q17" s="24"/>
      <c r="R17" s="24"/>
      <c r="S17" s="24"/>
      <c r="T17" s="24"/>
      <c r="U17" s="24"/>
      <c r="V17" s="25"/>
      <c r="W17" s="24"/>
      <c r="X17" s="24"/>
      <c r="Y17" s="24"/>
      <c r="Z17" s="24"/>
      <c r="AA17" s="25"/>
      <c r="AB17" s="24"/>
      <c r="AC17" s="24"/>
      <c r="AD17" s="24"/>
      <c r="AE17" s="24"/>
      <c r="AF17" s="24"/>
      <c r="AG17" s="25"/>
      <c r="AH17" s="24"/>
      <c r="AI17" s="24"/>
      <c r="AJ17" s="24"/>
      <c r="AK17" s="24"/>
      <c r="AL17" s="24"/>
      <c r="AM17" s="25"/>
      <c r="AN17" s="24"/>
      <c r="AO17" s="24"/>
      <c r="AP17" s="24"/>
      <c r="AQ17" s="24"/>
      <c r="AR17" s="24"/>
      <c r="AS17" s="25"/>
      <c r="AT17" s="24"/>
      <c r="AU17" s="24"/>
      <c r="AV17" s="24"/>
      <c r="AW17" s="24"/>
      <c r="AX17" s="24"/>
      <c r="AY17" s="25">
        <f>SUM(T_PC_Phase_Sephora_UPGRADE[[#This Row],[31.2]:[35]])</f>
        <v>0</v>
      </c>
      <c r="AZ17" s="24"/>
      <c r="BA17" s="24"/>
      <c r="BB17" s="24"/>
      <c r="BC17" s="24"/>
      <c r="BD17" s="24"/>
      <c r="BE17" s="25">
        <f>SUM(T_PC_Phase_Sephora_UPGRADE[[#This Row],[35.2]:[39]])</f>
        <v>0</v>
      </c>
      <c r="BF17" s="24"/>
      <c r="BG17" s="24"/>
      <c r="BH17" s="24"/>
      <c r="BI17" s="24"/>
      <c r="BJ17" s="24"/>
      <c r="BK17" s="25">
        <f>SUM(T_PC_Phase_Sephora_UPGRADE[[#This Row],[40]:[44]])</f>
        <v>0</v>
      </c>
      <c r="BL17" s="24"/>
      <c r="BM17" s="24"/>
      <c r="BN17" s="24"/>
      <c r="BO17" s="24"/>
      <c r="BP17" s="24"/>
      <c r="BQ17" s="25">
        <f>SUM(T_PC_Phase_Sephora_UPGRADE[[#This Row],[44.2]:[48]])</f>
        <v>0</v>
      </c>
      <c r="BR17" s="24"/>
      <c r="BS17" s="24"/>
      <c r="BT17" s="24"/>
      <c r="BU17" s="24"/>
      <c r="BV17" s="24"/>
      <c r="BW17" s="25">
        <f>SUM(T_PC_Phase_Sephora_UPGRADE[[#This Row],[48.2]:[52]])</f>
        <v>0</v>
      </c>
      <c r="BX17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8" spans="1:76" x14ac:dyDescent="0.3">
      <c r="A18" t="s">
        <v>136</v>
      </c>
      <c r="B18" t="s">
        <v>136</v>
      </c>
      <c r="D18" t="s">
        <v>121</v>
      </c>
      <c r="E18" s="24"/>
      <c r="F18" s="24"/>
      <c r="G18" s="24"/>
      <c r="H18" s="24"/>
      <c r="I18" s="24"/>
      <c r="J18" s="25">
        <f>SUM(T_PC_Phase_Sephora_UPGRADE[[#This Row],[1]:[5]])</f>
        <v>0</v>
      </c>
      <c r="K18" s="24"/>
      <c r="L18" s="24"/>
      <c r="M18" s="24"/>
      <c r="N18" s="24"/>
      <c r="O18" s="24"/>
      <c r="P18" s="25">
        <f>SUM(T_PC_Phase_Sephora_UPGRADE[[#This Row],[5.2]:[9]])</f>
        <v>0</v>
      </c>
      <c r="Q18" s="24"/>
      <c r="R18" s="24"/>
      <c r="S18" s="24"/>
      <c r="T18" s="24"/>
      <c r="U18" s="24"/>
      <c r="V18" s="25">
        <f>SUM(T_PC_Phase_Sephora_UPGRADE[[#This Row],[9.2]:[13]])</f>
        <v>0</v>
      </c>
      <c r="W18" s="24"/>
      <c r="X18" s="24"/>
      <c r="Y18" s="24"/>
      <c r="Z18" s="24"/>
      <c r="AA18" s="25">
        <f>SUM(T_PC_Phase_Sephora_UPGRADE[[#This Row],[14]:[17]])</f>
        <v>0</v>
      </c>
      <c r="AB18" s="24"/>
      <c r="AC18" s="24"/>
      <c r="AD18" s="24"/>
      <c r="AE18" s="24"/>
      <c r="AF18" s="24"/>
      <c r="AG18" s="25">
        <f>SUM(T_PC_Phase_Sephora_UPGRADE[[#This Row],[18]:[22]])</f>
        <v>0</v>
      </c>
      <c r="AH18" s="24">
        <v>2</v>
      </c>
      <c r="AI18" s="24">
        <v>3</v>
      </c>
      <c r="AJ18" s="24">
        <v>4</v>
      </c>
      <c r="AK18" s="24">
        <v>0</v>
      </c>
      <c r="AL18" s="24">
        <v>4</v>
      </c>
      <c r="AM18" s="25">
        <f>SUM(T_PC_Phase_Sephora_UPGRADE[[#This Row],[22.2]:[26]])</f>
        <v>13</v>
      </c>
      <c r="AN18" s="24">
        <v>4</v>
      </c>
      <c r="AO18" s="24">
        <v>4</v>
      </c>
      <c r="AP18" s="24"/>
      <c r="AQ18" s="24"/>
      <c r="AR18" s="24"/>
      <c r="AS18" s="25">
        <f>SUM(T_PC_Phase_Sephora_UPGRADE[[#This Row],[27]:[31]])</f>
        <v>8</v>
      </c>
      <c r="AT18" s="24"/>
      <c r="AU18" s="24"/>
      <c r="AV18" s="24"/>
      <c r="AW18" s="24"/>
      <c r="AX18" s="24"/>
      <c r="AY18" s="25">
        <f>SUM(T_PC_Phase_Sephora_UPGRADE[[#This Row],[31.2]:[35]])</f>
        <v>0</v>
      </c>
      <c r="AZ18" s="24"/>
      <c r="BA18" s="24"/>
      <c r="BB18" s="24"/>
      <c r="BC18" s="24"/>
      <c r="BD18" s="24"/>
      <c r="BE18" s="25">
        <f>SUM(T_PC_Phase_Sephora_UPGRADE[[#This Row],[35.2]:[39]])</f>
        <v>0</v>
      </c>
      <c r="BF18" s="24"/>
      <c r="BG18" s="24"/>
      <c r="BH18" s="24"/>
      <c r="BI18" s="24"/>
      <c r="BJ18" s="24"/>
      <c r="BK18" s="25">
        <f>SUM(T_PC_Phase_Sephora_UPGRADE[[#This Row],[40]:[44]])</f>
        <v>0</v>
      </c>
      <c r="BL18" s="24"/>
      <c r="BM18" s="24"/>
      <c r="BN18" s="24"/>
      <c r="BO18" s="24"/>
      <c r="BP18" s="24"/>
      <c r="BQ18" s="25">
        <f>SUM(T_PC_Phase_Sephora_UPGRADE[[#This Row],[44.2]:[48]])</f>
        <v>0</v>
      </c>
      <c r="BR18" s="24"/>
      <c r="BS18" s="24"/>
      <c r="BT18" s="24"/>
      <c r="BU18" s="24"/>
      <c r="BV18" s="24"/>
      <c r="BW18" s="25">
        <f>SUM(T_PC_Phase_Sephora_UPGRADE[[#This Row],[48.2]:[52]])</f>
        <v>0</v>
      </c>
      <c r="BX18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21</v>
      </c>
    </row>
    <row r="19" spans="1:76" x14ac:dyDescent="0.3">
      <c r="A19" t="s">
        <v>136</v>
      </c>
      <c r="B19" t="s">
        <v>136</v>
      </c>
      <c r="D19" t="s">
        <v>118</v>
      </c>
      <c r="E19" s="24"/>
      <c r="F19" s="24"/>
      <c r="G19" s="24"/>
      <c r="H19" s="24"/>
      <c r="I19" s="24"/>
      <c r="J19" s="25">
        <f>SUM(T_PC_Phase_Sephora_UPGRADE[[#This Row],[1]:[5]])</f>
        <v>0</v>
      </c>
      <c r="K19" s="24"/>
      <c r="L19" s="24"/>
      <c r="M19" s="24"/>
      <c r="N19" s="24"/>
      <c r="O19" s="24"/>
      <c r="P19" s="25">
        <f>SUM(T_PC_Phase_Sephora_UPGRADE[[#This Row],[5.2]:[9]])</f>
        <v>0</v>
      </c>
      <c r="Q19" s="24"/>
      <c r="R19" s="24"/>
      <c r="S19" s="24"/>
      <c r="T19" s="24"/>
      <c r="U19" s="24"/>
      <c r="V19" s="25">
        <f>SUM(T_PC_Phase_Sephora_UPGRADE[[#This Row],[9.2]:[13]])</f>
        <v>0</v>
      </c>
      <c r="W19" s="24"/>
      <c r="X19" s="24"/>
      <c r="Y19" s="24"/>
      <c r="Z19" s="24"/>
      <c r="AA19" s="25">
        <f>SUM(T_PC_Phase_Sephora_UPGRADE[[#This Row],[14]:[17]])</f>
        <v>0</v>
      </c>
      <c r="AB19" s="24"/>
      <c r="AC19" s="24"/>
      <c r="AD19" s="24"/>
      <c r="AE19" s="24"/>
      <c r="AF19" s="24"/>
      <c r="AG19" s="25">
        <f>SUM(T_PC_Phase_Sephora_UPGRADE[[#This Row],[18]:[22]])</f>
        <v>0</v>
      </c>
      <c r="AH19" s="24"/>
      <c r="AI19" s="24"/>
      <c r="AJ19" s="24">
        <v>2</v>
      </c>
      <c r="AK19" s="24">
        <v>2</v>
      </c>
      <c r="AL19" s="24">
        <v>2</v>
      </c>
      <c r="AM19" s="25">
        <f>SUM(T_PC_Phase_Sephora_UPGRADE[[#This Row],[22.2]:[26]])</f>
        <v>6</v>
      </c>
      <c r="AN19" s="24"/>
      <c r="AO19" s="24"/>
      <c r="AP19" s="24"/>
      <c r="AQ19" s="24"/>
      <c r="AR19" s="24"/>
      <c r="AS19" s="25">
        <f>SUM(T_PC_Phase_Sephora_UPGRADE[[#This Row],[27]:[31]])</f>
        <v>0</v>
      </c>
      <c r="AT19" s="24"/>
      <c r="AU19" s="24"/>
      <c r="AV19" s="24"/>
      <c r="AW19" s="24"/>
      <c r="AX19" s="24"/>
      <c r="AY19" s="25"/>
      <c r="AZ19" s="24"/>
      <c r="BA19" s="24"/>
      <c r="BB19" s="24"/>
      <c r="BC19" s="24"/>
      <c r="BD19" s="24"/>
      <c r="BE19" s="25"/>
      <c r="BF19" s="24"/>
      <c r="BG19" s="24"/>
      <c r="BH19" s="24"/>
      <c r="BI19" s="24"/>
      <c r="BJ19" s="24"/>
      <c r="BK19" s="25"/>
      <c r="BL19" s="24"/>
      <c r="BM19" s="24"/>
      <c r="BN19" s="24"/>
      <c r="BO19" s="24"/>
      <c r="BP19" s="24"/>
      <c r="BQ19" s="25"/>
      <c r="BR19" s="24"/>
      <c r="BS19" s="24"/>
      <c r="BT19" s="24"/>
      <c r="BU19" s="24"/>
      <c r="BV19" s="24"/>
      <c r="BW19" s="25"/>
      <c r="BX19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6</v>
      </c>
    </row>
    <row r="20" spans="1:76" x14ac:dyDescent="0.3">
      <c r="A20" t="s">
        <v>137</v>
      </c>
      <c r="C20" s="27">
        <f>SUMIFS(T_PC_Phase_Sephora_UPGRADE[TOTAL CHARGE COLLAB],T_PC_Phase_Sephora_UPGRADE[Phase],T_PC_Phase_Sephora_UPGRADE[Phase])</f>
        <v>71</v>
      </c>
      <c r="E20" s="24"/>
      <c r="F20" s="24"/>
      <c r="G20" s="24"/>
      <c r="H20" s="24"/>
      <c r="I20" s="24"/>
      <c r="J20" s="25">
        <f>SUM(T_PC_Phase_Sephora_UPGRADE[[#This Row],[1]:[5]])</f>
        <v>0</v>
      </c>
      <c r="K20" s="24"/>
      <c r="L20" s="24"/>
      <c r="M20" s="24"/>
      <c r="N20" s="24"/>
      <c r="O20" s="24"/>
      <c r="P20" s="25"/>
      <c r="Q20" s="24"/>
      <c r="R20" s="24"/>
      <c r="S20" s="24"/>
      <c r="T20" s="24"/>
      <c r="U20" s="24"/>
      <c r="V20" s="25"/>
      <c r="W20" s="24"/>
      <c r="X20" s="24"/>
      <c r="Y20" s="24"/>
      <c r="Z20" s="24"/>
      <c r="AA20" s="25"/>
      <c r="AB20" s="24"/>
      <c r="AC20" s="24"/>
      <c r="AD20" s="24"/>
      <c r="AE20" s="24"/>
      <c r="AF20" s="24"/>
      <c r="AG20" s="25"/>
      <c r="AH20" s="24"/>
      <c r="AI20" s="24"/>
      <c r="AJ20" s="24"/>
      <c r="AK20" s="24"/>
      <c r="AL20" s="24"/>
      <c r="AM20" s="25"/>
      <c r="AN20" s="24"/>
      <c r="AO20" s="24"/>
      <c r="AP20" s="24"/>
      <c r="AQ20" s="24"/>
      <c r="AR20" s="24"/>
      <c r="AS20" s="25"/>
      <c r="AT20" s="24"/>
      <c r="AU20" s="24"/>
      <c r="AV20" s="24"/>
      <c r="AW20" s="24"/>
      <c r="AX20" s="24"/>
      <c r="AY20" s="25">
        <f>SUM(T_PC_Phase_Sephora_UPGRADE[[#This Row],[31.2]:[35]])</f>
        <v>0</v>
      </c>
      <c r="AZ20" s="24"/>
      <c r="BA20" s="24"/>
      <c r="BB20" s="24"/>
      <c r="BC20" s="24"/>
      <c r="BD20" s="24"/>
      <c r="BE20" s="25">
        <f>SUM(T_PC_Phase_Sephora_UPGRADE[[#This Row],[35.2]:[39]])</f>
        <v>0</v>
      </c>
      <c r="BF20" s="24"/>
      <c r="BG20" s="24"/>
      <c r="BH20" s="24"/>
      <c r="BI20" s="24"/>
      <c r="BJ20" s="24"/>
      <c r="BK20" s="25">
        <f>SUM(T_PC_Phase_Sephora_UPGRADE[[#This Row],[40]:[44]])</f>
        <v>0</v>
      </c>
      <c r="BL20" s="24"/>
      <c r="BM20" s="24"/>
      <c r="BN20" s="24"/>
      <c r="BO20" s="24"/>
      <c r="BP20" s="24"/>
      <c r="BQ20" s="25">
        <f>SUM(T_PC_Phase_Sephora_UPGRADE[[#This Row],[44.2]:[48]])</f>
        <v>0</v>
      </c>
      <c r="BR20" s="24"/>
      <c r="BS20" s="24"/>
      <c r="BT20" s="24"/>
      <c r="BU20" s="24"/>
      <c r="BV20" s="24"/>
      <c r="BW20" s="25">
        <f>SUM(T_PC_Phase_Sephora_UPGRADE[[#This Row],[48.2]:[52]])</f>
        <v>0</v>
      </c>
      <c r="BX20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1" spans="1:76" x14ac:dyDescent="0.3">
      <c r="A21" t="s">
        <v>137</v>
      </c>
      <c r="B21" t="s">
        <v>137</v>
      </c>
      <c r="D21" t="s">
        <v>117</v>
      </c>
      <c r="E21" s="24"/>
      <c r="F21" s="24"/>
      <c r="G21" s="24"/>
      <c r="H21" s="24"/>
      <c r="I21" s="24"/>
      <c r="J21" s="25">
        <f>SUM(T_PC_Phase_Sephora_UPGRADE[[#This Row],[1]:[5]])</f>
        <v>0</v>
      </c>
      <c r="K21" s="24"/>
      <c r="L21" s="24"/>
      <c r="M21" s="24"/>
      <c r="N21" s="24"/>
      <c r="O21" s="24"/>
      <c r="P21" s="25">
        <f>SUM(T_PC_Phase_Sephora_UPGRADE[[#This Row],[5.2]:[9]])</f>
        <v>0</v>
      </c>
      <c r="Q21" s="24"/>
      <c r="R21" s="24"/>
      <c r="S21" s="24"/>
      <c r="T21" s="24"/>
      <c r="U21" s="24"/>
      <c r="V21" s="25">
        <f>SUM(T_PC_Phase_Sephora_UPGRADE[[#This Row],[9.2]:[13]])</f>
        <v>0</v>
      </c>
      <c r="W21" s="24"/>
      <c r="X21" s="24"/>
      <c r="Y21" s="24"/>
      <c r="Z21" s="24"/>
      <c r="AA21" s="25">
        <f>SUM(T_PC_Phase_Sephora_UPGRADE[[#This Row],[14]:[17]])</f>
        <v>0</v>
      </c>
      <c r="AB21" s="24"/>
      <c r="AC21" s="24"/>
      <c r="AD21" s="24"/>
      <c r="AE21" s="24"/>
      <c r="AF21" s="24"/>
      <c r="AG21" s="25">
        <f>SUM(T_PC_Phase_Sephora_UPGRADE[[#This Row],[18]:[22]])</f>
        <v>0</v>
      </c>
      <c r="AH21" s="24"/>
      <c r="AI21" s="24">
        <v>1</v>
      </c>
      <c r="AJ21" s="24">
        <v>1</v>
      </c>
      <c r="AK21" s="24">
        <v>1</v>
      </c>
      <c r="AL21" s="24">
        <v>2</v>
      </c>
      <c r="AM21" s="25">
        <f>SUM(T_PC_Phase_Sephora_UPGRADE[[#This Row],[22.2]:[26]])</f>
        <v>5</v>
      </c>
      <c r="AN21" s="24"/>
      <c r="AO21" s="24">
        <v>1</v>
      </c>
      <c r="AP21" s="24">
        <v>1</v>
      </c>
      <c r="AQ21" s="24">
        <v>1</v>
      </c>
      <c r="AR21" s="24"/>
      <c r="AS21" s="25">
        <f>SUM(T_PC_Phase_Sephora_UPGRADE[[#This Row],[27]:[31]])</f>
        <v>3</v>
      </c>
      <c r="AT21" s="24"/>
      <c r="AU21" s="24"/>
      <c r="AV21" s="24"/>
      <c r="AW21" s="24"/>
      <c r="AX21" s="24"/>
      <c r="AY21" s="25">
        <f>SUM(T_PC_Phase_Sephora_UPGRADE[[#This Row],[31.2]:[35]])</f>
        <v>0</v>
      </c>
      <c r="AZ21" s="24"/>
      <c r="BA21" s="24"/>
      <c r="BB21" s="24"/>
      <c r="BC21" s="24"/>
      <c r="BD21" s="24"/>
      <c r="BE21" s="25">
        <f>SUM(T_PC_Phase_Sephora_UPGRADE[[#This Row],[35.2]:[39]])</f>
        <v>0</v>
      </c>
      <c r="BF21" s="24"/>
      <c r="BG21" s="24"/>
      <c r="BH21" s="24"/>
      <c r="BI21" s="24"/>
      <c r="BJ21" s="24"/>
      <c r="BK21" s="25">
        <f>SUM(T_PC_Phase_Sephora_UPGRADE[[#This Row],[40]:[44]])</f>
        <v>0</v>
      </c>
      <c r="BL21" s="24"/>
      <c r="BM21" s="24"/>
      <c r="BN21" s="24"/>
      <c r="BO21" s="24"/>
      <c r="BP21" s="24"/>
      <c r="BQ21" s="25">
        <f>SUM(T_PC_Phase_Sephora_UPGRADE[[#This Row],[44.2]:[48]])</f>
        <v>0</v>
      </c>
      <c r="BR21" s="24"/>
      <c r="BS21" s="24"/>
      <c r="BT21" s="24"/>
      <c r="BU21" s="24"/>
      <c r="BV21" s="24"/>
      <c r="BW21" s="25">
        <f>SUM(T_PC_Phase_Sephora_UPGRADE[[#This Row],[48.2]:[52]])</f>
        <v>0</v>
      </c>
      <c r="BX21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8</v>
      </c>
    </row>
    <row r="22" spans="1:76" x14ac:dyDescent="0.3">
      <c r="A22" t="s">
        <v>137</v>
      </c>
      <c r="B22" t="s">
        <v>137</v>
      </c>
      <c r="D22" t="s">
        <v>119</v>
      </c>
      <c r="E22" s="24"/>
      <c r="F22" s="24"/>
      <c r="G22" s="24"/>
      <c r="H22" s="24"/>
      <c r="I22" s="24"/>
      <c r="J22" s="25">
        <f>SUM(T_PC_Phase_Sephora_UPGRADE[[#This Row],[1]:[5]])</f>
        <v>0</v>
      </c>
      <c r="K22" s="24"/>
      <c r="L22" s="24"/>
      <c r="M22" s="24"/>
      <c r="N22" s="24"/>
      <c r="O22" s="24"/>
      <c r="P22" s="25">
        <f>SUM(T_PC_Phase_Sephora_UPGRADE[[#This Row],[5.2]:[9]])</f>
        <v>0</v>
      </c>
      <c r="Q22" s="24"/>
      <c r="R22" s="24"/>
      <c r="S22" s="24"/>
      <c r="T22" s="24"/>
      <c r="U22" s="24"/>
      <c r="V22" s="25">
        <f>SUM(T_PC_Phase_Sephora_UPGRADE[[#This Row],[9.2]:[13]])</f>
        <v>0</v>
      </c>
      <c r="W22" s="24"/>
      <c r="X22" s="24"/>
      <c r="Y22" s="24"/>
      <c r="Z22" s="24"/>
      <c r="AA22" s="25">
        <f>SUM(T_PC_Phase_Sephora_UPGRADE[[#This Row],[14]:[17]])</f>
        <v>0</v>
      </c>
      <c r="AB22" s="24"/>
      <c r="AC22" s="24"/>
      <c r="AD22" s="24"/>
      <c r="AE22" s="24"/>
      <c r="AF22" s="24"/>
      <c r="AG22" s="25">
        <f>SUM(T_PC_Phase_Sephora_UPGRADE[[#This Row],[18]:[22]])</f>
        <v>0</v>
      </c>
      <c r="AH22" s="24"/>
      <c r="AI22" s="24">
        <v>2</v>
      </c>
      <c r="AJ22" s="24">
        <v>1</v>
      </c>
      <c r="AK22" s="24">
        <v>1</v>
      </c>
      <c r="AL22" s="24">
        <v>2</v>
      </c>
      <c r="AM22" s="25">
        <f>SUM(T_PC_Phase_Sephora_UPGRADE[[#This Row],[22.2]:[26]])</f>
        <v>6</v>
      </c>
      <c r="AN22" s="24">
        <v>1</v>
      </c>
      <c r="AO22" s="24">
        <v>1</v>
      </c>
      <c r="AP22" s="24">
        <v>1</v>
      </c>
      <c r="AQ22" s="24">
        <v>1</v>
      </c>
      <c r="AR22" s="24"/>
      <c r="AS22" s="25">
        <f>SUM(T_PC_Phase_Sephora_UPGRADE[[#This Row],[27]:[31]])</f>
        <v>4</v>
      </c>
      <c r="AT22" s="24"/>
      <c r="AU22" s="24"/>
      <c r="AV22" s="24"/>
      <c r="AW22" s="24"/>
      <c r="AX22" s="24"/>
      <c r="AY22" s="25">
        <f>SUM(T_PC_Phase_Sephora_UPGRADE[[#This Row],[31.2]:[35]])</f>
        <v>0</v>
      </c>
      <c r="AZ22" s="24"/>
      <c r="BA22" s="24"/>
      <c r="BB22" s="24"/>
      <c r="BC22" s="24"/>
      <c r="BD22" s="24"/>
      <c r="BE22" s="25">
        <f>SUM(T_PC_Phase_Sephora_UPGRADE[[#This Row],[35.2]:[39]])</f>
        <v>0</v>
      </c>
      <c r="BF22" s="24"/>
      <c r="BG22" s="24"/>
      <c r="BH22" s="24"/>
      <c r="BI22" s="24"/>
      <c r="BJ22" s="24"/>
      <c r="BK22" s="25">
        <f>SUM(T_PC_Phase_Sephora_UPGRADE[[#This Row],[40]:[44]])</f>
        <v>0</v>
      </c>
      <c r="BL22" s="24"/>
      <c r="BM22" s="24"/>
      <c r="BN22" s="24"/>
      <c r="BO22" s="24"/>
      <c r="BP22" s="24"/>
      <c r="BQ22" s="25">
        <f>SUM(T_PC_Phase_Sephora_UPGRADE[[#This Row],[44.2]:[48]])</f>
        <v>0</v>
      </c>
      <c r="BR22" s="24"/>
      <c r="BS22" s="24"/>
      <c r="BT22" s="24"/>
      <c r="BU22" s="24"/>
      <c r="BV22" s="24"/>
      <c r="BW22" s="25">
        <f>SUM(T_PC_Phase_Sephora_UPGRADE[[#This Row],[48.2]:[52]])</f>
        <v>0</v>
      </c>
      <c r="BX22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10</v>
      </c>
    </row>
    <row r="23" spans="1:76" x14ac:dyDescent="0.3">
      <c r="A23" t="s">
        <v>137</v>
      </c>
      <c r="B23" t="s">
        <v>137</v>
      </c>
      <c r="D23" t="s">
        <v>120</v>
      </c>
      <c r="E23" s="24"/>
      <c r="F23" s="24"/>
      <c r="G23" s="24"/>
      <c r="H23" s="24"/>
      <c r="I23" s="24"/>
      <c r="J23" s="25">
        <f>SUM(T_PC_Phase_Sephora_UPGRADE[[#This Row],[1]:[5]])</f>
        <v>0</v>
      </c>
      <c r="K23" s="24"/>
      <c r="L23" s="24"/>
      <c r="M23" s="24"/>
      <c r="N23" s="24"/>
      <c r="O23" s="24"/>
      <c r="P23" s="25">
        <f>SUM(T_PC_Phase_Sephora_UPGRADE[[#This Row],[5.2]:[9]])</f>
        <v>0</v>
      </c>
      <c r="Q23" s="24"/>
      <c r="R23" s="24"/>
      <c r="S23" s="24"/>
      <c r="T23" s="24"/>
      <c r="U23" s="24"/>
      <c r="V23" s="25">
        <f>SUM(T_PC_Phase_Sephora_UPGRADE[[#This Row],[9.2]:[13]])</f>
        <v>0</v>
      </c>
      <c r="W23" s="24">
        <v>5</v>
      </c>
      <c r="X23" s="24">
        <v>3</v>
      </c>
      <c r="Y23" s="24"/>
      <c r="Z23" s="24"/>
      <c r="AA23" s="25">
        <f>SUM(T_PC_Phase_Sephora_UPGRADE[[#This Row],[14]:[17]])</f>
        <v>8</v>
      </c>
      <c r="AB23" s="24">
        <v>3</v>
      </c>
      <c r="AC23" s="24">
        <v>1</v>
      </c>
      <c r="AD23" s="24">
        <v>2</v>
      </c>
      <c r="AE23" s="24">
        <v>3</v>
      </c>
      <c r="AF23" s="24">
        <v>3</v>
      </c>
      <c r="AG23" s="25">
        <f>SUM(T_PC_Phase_Sephora_UPGRADE[[#This Row],[18]:[22]])</f>
        <v>12</v>
      </c>
      <c r="AH23" s="24">
        <v>2</v>
      </c>
      <c r="AI23" s="24"/>
      <c r="AJ23" s="24">
        <v>2</v>
      </c>
      <c r="AK23" s="24">
        <v>5</v>
      </c>
      <c r="AL23" s="24">
        <v>5</v>
      </c>
      <c r="AM23" s="25">
        <f>SUM(T_PC_Phase_Sephora_UPGRADE[[#This Row],[22.2]:[26]])</f>
        <v>14</v>
      </c>
      <c r="AN23" s="24">
        <v>5</v>
      </c>
      <c r="AO23" s="24">
        <v>4</v>
      </c>
      <c r="AP23" s="24">
        <v>5</v>
      </c>
      <c r="AQ23" s="24">
        <v>5</v>
      </c>
      <c r="AR23" s="24"/>
      <c r="AS23" s="25">
        <f>SUM(T_PC_Phase_Sephora_UPGRADE[[#This Row],[27]:[31]])</f>
        <v>19</v>
      </c>
      <c r="AT23" s="24"/>
      <c r="AU23" s="24"/>
      <c r="AV23" s="24"/>
      <c r="AW23" s="24"/>
      <c r="AX23" s="24"/>
      <c r="AY23" s="25">
        <f>SUM(T_PC_Phase_Sephora_UPGRADE[[#This Row],[31.2]:[35]])</f>
        <v>0</v>
      </c>
      <c r="AZ23" s="24"/>
      <c r="BA23" s="24"/>
      <c r="BB23" s="24"/>
      <c r="BC23" s="24"/>
      <c r="BD23" s="24"/>
      <c r="BE23" s="25">
        <f>SUM(T_PC_Phase_Sephora_UPGRADE[[#This Row],[35.2]:[39]])</f>
        <v>0</v>
      </c>
      <c r="BF23" s="24"/>
      <c r="BG23" s="24"/>
      <c r="BH23" s="24"/>
      <c r="BI23" s="24"/>
      <c r="BJ23" s="24"/>
      <c r="BK23" s="25">
        <f>SUM(T_PC_Phase_Sephora_UPGRADE[[#This Row],[40]:[44]])</f>
        <v>0</v>
      </c>
      <c r="BL23" s="24"/>
      <c r="BM23" s="24"/>
      <c r="BN23" s="24"/>
      <c r="BO23" s="24"/>
      <c r="BP23" s="24"/>
      <c r="BQ23" s="25">
        <f>SUM(T_PC_Phase_Sephora_UPGRADE[[#This Row],[44.2]:[48]])</f>
        <v>0</v>
      </c>
      <c r="BR23" s="24"/>
      <c r="BS23" s="24"/>
      <c r="BT23" s="24"/>
      <c r="BU23" s="24"/>
      <c r="BV23" s="24"/>
      <c r="BW23" s="25">
        <f>SUM(T_PC_Phase_Sephora_UPGRADE[[#This Row],[48.2]:[52]])</f>
        <v>0</v>
      </c>
      <c r="BX23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53</v>
      </c>
    </row>
    <row r="24" spans="1:76" x14ac:dyDescent="0.3">
      <c r="A24" t="s">
        <v>138</v>
      </c>
      <c r="C24" s="27">
        <f>SUMIFS(T_PC_Phase_Sephora_UPGRADE[TOTAL CHARGE COLLAB],T_PC_Phase_Sephora_UPGRADE[Phase],T_PC_Phase_Sephora_UPGRADE[Phase])</f>
        <v>0</v>
      </c>
      <c r="E24" s="24"/>
      <c r="F24" s="24"/>
      <c r="G24" s="24"/>
      <c r="H24" s="24"/>
      <c r="I24" s="24"/>
      <c r="J24" s="25">
        <f>SUM(T_PC_Phase_Sephora_UPGRADE[[#This Row],[1]:[5]])</f>
        <v>0</v>
      </c>
      <c r="K24" s="24"/>
      <c r="L24" s="24"/>
      <c r="M24" s="24"/>
      <c r="N24" s="24"/>
      <c r="O24" s="24"/>
      <c r="P24" s="25">
        <f>SUM(T_PC_Phase_Sephora_UPGRADE[[#This Row],[5.2]:[9]])</f>
        <v>0</v>
      </c>
      <c r="Q24" s="24"/>
      <c r="R24" s="24"/>
      <c r="S24" s="24"/>
      <c r="T24" s="24"/>
      <c r="U24" s="24"/>
      <c r="V24" s="25">
        <f>SUM(T_PC_Phase_Sephora_UPGRADE[[#This Row],[9.2]:[13]])</f>
        <v>0</v>
      </c>
      <c r="W24" s="24"/>
      <c r="X24" s="24"/>
      <c r="Y24" s="24"/>
      <c r="Z24" s="24"/>
      <c r="AA24" s="25">
        <f>SUM(T_PC_Phase_Sephora_UPGRADE[[#This Row],[14]:[17]])</f>
        <v>0</v>
      </c>
      <c r="AB24" s="24"/>
      <c r="AC24" s="24"/>
      <c r="AD24" s="24"/>
      <c r="AE24" s="24"/>
      <c r="AF24" s="24"/>
      <c r="AG24" s="25">
        <f>SUM(T_PC_Phase_Sephora_UPGRADE[[#This Row],[18]:[22]])</f>
        <v>0</v>
      </c>
      <c r="AH24" s="24"/>
      <c r="AI24" s="24"/>
      <c r="AJ24" s="24"/>
      <c r="AK24" s="24"/>
      <c r="AL24" s="24"/>
      <c r="AM24" s="25">
        <f>SUM(T_PC_Phase_Sephora_UPGRADE[[#This Row],[22.2]:[26]])</f>
        <v>0</v>
      </c>
      <c r="AN24" s="24"/>
      <c r="AO24" s="24"/>
      <c r="AP24" s="24"/>
      <c r="AQ24" s="24"/>
      <c r="AR24" s="24"/>
      <c r="AS24" s="25">
        <f>SUM(T_PC_Phase_Sephora_UPGRADE[[#This Row],[27]:[31]])</f>
        <v>0</v>
      </c>
      <c r="AT24" s="24"/>
      <c r="AU24" s="24"/>
      <c r="AV24" s="24"/>
      <c r="AW24" s="24"/>
      <c r="AX24" s="24"/>
      <c r="AY24" s="25">
        <f>SUM(T_PC_Phase_Sephora_UPGRADE[[#This Row],[31.2]:[35]])</f>
        <v>0</v>
      </c>
      <c r="AZ24" s="24"/>
      <c r="BA24" s="24"/>
      <c r="BB24" s="24"/>
      <c r="BC24" s="24"/>
      <c r="BD24" s="24"/>
      <c r="BE24" s="25">
        <f>SUM(T_PC_Phase_Sephora_UPGRADE[[#This Row],[35.2]:[39]])</f>
        <v>0</v>
      </c>
      <c r="BF24" s="24"/>
      <c r="BG24" s="24"/>
      <c r="BH24" s="24"/>
      <c r="BI24" s="24"/>
      <c r="BJ24" s="24"/>
      <c r="BK24" s="25">
        <f>SUM(T_PC_Phase_Sephora_UPGRADE[[#This Row],[40]:[44]])</f>
        <v>0</v>
      </c>
      <c r="BL24" s="24"/>
      <c r="BM24" s="24"/>
      <c r="BN24" s="24"/>
      <c r="BO24" s="24"/>
      <c r="BP24" s="24"/>
      <c r="BQ24" s="25">
        <f>SUM(T_PC_Phase_Sephora_UPGRADE[[#This Row],[44.2]:[48]])</f>
        <v>0</v>
      </c>
      <c r="BR24" s="24"/>
      <c r="BS24" s="24"/>
      <c r="BT24" s="24"/>
      <c r="BU24" s="24"/>
      <c r="BV24" s="24"/>
      <c r="BW24" s="25">
        <f>SUM(T_PC_Phase_Sephora_UPGRADE[[#This Row],[48.2]:[52]])</f>
        <v>0</v>
      </c>
      <c r="BX24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5" spans="1:76" x14ac:dyDescent="0.3">
      <c r="A25" t="s">
        <v>139</v>
      </c>
      <c r="C25" s="27">
        <f>SUMIFS(T_PC_Phase_Sephora_UPGRADE[TOTAL CHARGE COLLAB],T_PC_Phase_Sephora_UPGRADE[Phase],T_PC_Phase_Sephora_UPGRADE[Phase])</f>
        <v>10</v>
      </c>
      <c r="E25" s="24"/>
      <c r="F25" s="24"/>
      <c r="G25" s="24"/>
      <c r="H25" s="24"/>
      <c r="I25" s="24"/>
      <c r="J25" s="25">
        <f>SUM(T_PC_Phase_Sephora_UPGRADE[[#This Row],[1]:[5]])</f>
        <v>0</v>
      </c>
      <c r="K25" s="24"/>
      <c r="L25" s="24"/>
      <c r="M25" s="24"/>
      <c r="N25" s="24"/>
      <c r="O25" s="24"/>
      <c r="P25" s="25">
        <f>SUM(T_PC_Phase_Sephora_UPGRADE[[#This Row],[5.2]:[9]])</f>
        <v>0</v>
      </c>
      <c r="Q25" s="24"/>
      <c r="R25" s="24"/>
      <c r="S25" s="24"/>
      <c r="T25" s="24"/>
      <c r="U25" s="24"/>
      <c r="V25" s="25">
        <f>SUM(T_PC_Phase_Sephora_UPGRADE[[#This Row],[9.2]:[13]])</f>
        <v>0</v>
      </c>
      <c r="W25" s="24"/>
      <c r="X25" s="24"/>
      <c r="Y25" s="24"/>
      <c r="Z25" s="24"/>
      <c r="AA25" s="25">
        <f>SUM(T_PC_Phase_Sephora_UPGRADE[[#This Row],[14]:[17]])</f>
        <v>0</v>
      </c>
      <c r="AB25" s="24"/>
      <c r="AC25" s="24"/>
      <c r="AD25" s="24"/>
      <c r="AE25" s="24"/>
      <c r="AF25" s="24"/>
      <c r="AG25" s="25">
        <f>SUM(T_PC_Phase_Sephora_UPGRADE[[#This Row],[18]:[22]])</f>
        <v>0</v>
      </c>
      <c r="AH25" s="24"/>
      <c r="AI25" s="24"/>
      <c r="AJ25" s="24"/>
      <c r="AK25" s="24"/>
      <c r="AL25" s="24"/>
      <c r="AM25" s="25">
        <f>SUM(T_PC_Phase_Sephora_UPGRADE[[#This Row],[22.2]:[26]])</f>
        <v>0</v>
      </c>
      <c r="AN25" s="24"/>
      <c r="AO25" s="24"/>
      <c r="AP25" s="24"/>
      <c r="AQ25" s="24"/>
      <c r="AR25" s="24"/>
      <c r="AS25" s="25">
        <f>SUM(T_PC_Phase_Sephora_UPGRADE[[#This Row],[27]:[31]])</f>
        <v>0</v>
      </c>
      <c r="AT25" s="24"/>
      <c r="AU25" s="24"/>
      <c r="AV25" s="24"/>
      <c r="AW25" s="24"/>
      <c r="AX25" s="24"/>
      <c r="AY25" s="25">
        <f>SUM(T_PC_Phase_Sephora_UPGRADE[[#This Row],[31.2]:[35]])</f>
        <v>0</v>
      </c>
      <c r="AZ25" s="24"/>
      <c r="BA25" s="24"/>
      <c r="BB25" s="24"/>
      <c r="BC25" s="24"/>
      <c r="BD25" s="24"/>
      <c r="BE25" s="25">
        <f>SUM(T_PC_Phase_Sephora_UPGRADE[[#This Row],[35.2]:[39]])</f>
        <v>0</v>
      </c>
      <c r="BF25" s="24"/>
      <c r="BG25" s="24"/>
      <c r="BH25" s="24"/>
      <c r="BI25" s="24"/>
      <c r="BJ25" s="24"/>
      <c r="BK25" s="25">
        <f>SUM(T_PC_Phase_Sephora_UPGRADE[[#This Row],[40]:[44]])</f>
        <v>0</v>
      </c>
      <c r="BL25" s="24"/>
      <c r="BM25" s="24"/>
      <c r="BN25" s="24"/>
      <c r="BO25" s="24"/>
      <c r="BP25" s="24"/>
      <c r="BQ25" s="25">
        <f>SUM(T_PC_Phase_Sephora_UPGRADE[[#This Row],[44.2]:[48]])</f>
        <v>0</v>
      </c>
      <c r="BR25" s="24"/>
      <c r="BS25" s="24"/>
      <c r="BT25" s="24"/>
      <c r="BU25" s="24"/>
      <c r="BV25" s="24"/>
      <c r="BW25" s="25">
        <f>SUM(T_PC_Phase_Sephora_UPGRADE[[#This Row],[48.2]:[52]])</f>
        <v>0</v>
      </c>
      <c r="BX25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6" spans="1:76" x14ac:dyDescent="0.3">
      <c r="A26" t="s">
        <v>139</v>
      </c>
      <c r="B26" t="s">
        <v>140</v>
      </c>
      <c r="E26" s="24"/>
      <c r="F26" s="24"/>
      <c r="G26" s="24"/>
      <c r="H26" s="24"/>
      <c r="I26" s="24"/>
      <c r="J26" s="25">
        <f>SUM(T_PC_Phase_Sephora_UPGRADE[[#This Row],[1]:[5]])</f>
        <v>0</v>
      </c>
      <c r="K26" s="24"/>
      <c r="L26" s="24"/>
      <c r="M26" s="24"/>
      <c r="N26" s="24"/>
      <c r="O26" s="24"/>
      <c r="P26" s="25">
        <f>SUM(T_PC_Phase_Sephora_UPGRADE[[#This Row],[5.2]:[9]])</f>
        <v>0</v>
      </c>
      <c r="Q26" s="24"/>
      <c r="R26" s="24"/>
      <c r="S26" s="24"/>
      <c r="T26" s="24"/>
      <c r="U26" s="24"/>
      <c r="V26" s="25">
        <f>SUM(T_PC_Phase_Sephora_UPGRADE[[#This Row],[9.2]:[13]])</f>
        <v>0</v>
      </c>
      <c r="W26" s="24"/>
      <c r="X26" s="24"/>
      <c r="Y26" s="24"/>
      <c r="Z26" s="24"/>
      <c r="AA26" s="25">
        <f>SUM(T_PC_Phase_Sephora_UPGRADE[[#This Row],[14]:[17]])</f>
        <v>0</v>
      </c>
      <c r="AB26" s="24"/>
      <c r="AC26" s="24"/>
      <c r="AD26" s="24"/>
      <c r="AE26" s="24"/>
      <c r="AF26" s="24"/>
      <c r="AG26" s="25">
        <f>SUM(T_PC_Phase_Sephora_UPGRADE[[#This Row],[18]:[22]])</f>
        <v>0</v>
      </c>
      <c r="AH26" s="24"/>
      <c r="AI26" s="24"/>
      <c r="AJ26" s="24"/>
      <c r="AK26" s="24"/>
      <c r="AL26" s="24"/>
      <c r="AM26" s="25">
        <f>SUM(T_PC_Phase_Sephora_UPGRADE[[#This Row],[22.2]:[26]])</f>
        <v>0</v>
      </c>
      <c r="AN26" s="24"/>
      <c r="AO26" s="24"/>
      <c r="AP26" s="24"/>
      <c r="AQ26" s="24"/>
      <c r="AR26" s="24"/>
      <c r="AS26" s="25">
        <f>SUM(T_PC_Phase_Sephora_UPGRADE[[#This Row],[27]:[31]])</f>
        <v>0</v>
      </c>
      <c r="AT26" s="24"/>
      <c r="AU26" s="24"/>
      <c r="AV26" s="24"/>
      <c r="AW26" s="24"/>
      <c r="AX26" s="24"/>
      <c r="AY26" s="25">
        <f>SUM(T_PC_Phase_Sephora_UPGRADE[[#This Row],[31.2]:[35]])</f>
        <v>0</v>
      </c>
      <c r="AZ26" s="24"/>
      <c r="BA26" s="24"/>
      <c r="BB26" s="24"/>
      <c r="BC26" s="24"/>
      <c r="BD26" s="24"/>
      <c r="BE26" s="25">
        <f>SUM(T_PC_Phase_Sephora_UPGRADE[[#This Row],[35.2]:[39]])</f>
        <v>0</v>
      </c>
      <c r="BF26" s="24"/>
      <c r="BG26" s="24"/>
      <c r="BH26" s="24"/>
      <c r="BI26" s="24"/>
      <c r="BJ26" s="24"/>
      <c r="BK26" s="25">
        <f>SUM(T_PC_Phase_Sephora_UPGRADE[[#This Row],[40]:[44]])</f>
        <v>0</v>
      </c>
      <c r="BL26" s="24"/>
      <c r="BM26" s="24"/>
      <c r="BN26" s="24"/>
      <c r="BO26" s="24"/>
      <c r="BP26" s="24"/>
      <c r="BQ26" s="25">
        <f>SUM(T_PC_Phase_Sephora_UPGRADE[[#This Row],[44.2]:[48]])</f>
        <v>0</v>
      </c>
      <c r="BR26" s="24"/>
      <c r="BS26" s="24"/>
      <c r="BT26" s="24"/>
      <c r="BU26" s="24"/>
      <c r="BV26" s="24"/>
      <c r="BW26" s="25">
        <f>SUM(T_PC_Phase_Sephora_UPGRADE[[#This Row],[48.2]:[52]])</f>
        <v>0</v>
      </c>
      <c r="BX26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7" spans="1:76" x14ac:dyDescent="0.3">
      <c r="A27" t="s">
        <v>139</v>
      </c>
      <c r="B27" t="s">
        <v>141</v>
      </c>
      <c r="D27" t="s">
        <v>117</v>
      </c>
      <c r="E27" s="24"/>
      <c r="F27" s="24"/>
      <c r="G27" s="24"/>
      <c r="H27" s="24"/>
      <c r="I27" s="24"/>
      <c r="J27" s="25">
        <f>SUM(T_PC_Phase_Sephora_UPGRADE[[#This Row],[1]:[5]])</f>
        <v>0</v>
      </c>
      <c r="K27" s="24"/>
      <c r="L27" s="24"/>
      <c r="M27" s="24"/>
      <c r="N27" s="24"/>
      <c r="O27" s="24"/>
      <c r="P27" s="25">
        <f>SUM(T_PC_Phase_Sephora_UPGRADE[[#This Row],[5.2]:[9]])</f>
        <v>0</v>
      </c>
      <c r="Q27" s="24"/>
      <c r="R27" s="24"/>
      <c r="S27" s="24"/>
      <c r="T27" s="24"/>
      <c r="U27" s="24"/>
      <c r="V27" s="25">
        <f>SUM(T_PC_Phase_Sephora_UPGRADE[[#This Row],[9.2]:[13]])</f>
        <v>0</v>
      </c>
      <c r="W27" s="24"/>
      <c r="X27" s="24"/>
      <c r="Y27" s="24"/>
      <c r="Z27" s="24"/>
      <c r="AA27" s="25">
        <f>SUM(T_PC_Phase_Sephora_UPGRADE[[#This Row],[14]:[17]])</f>
        <v>0</v>
      </c>
      <c r="AB27" s="24"/>
      <c r="AC27" s="24"/>
      <c r="AD27" s="24"/>
      <c r="AE27" s="24"/>
      <c r="AF27" s="24"/>
      <c r="AG27" s="25">
        <f>SUM(T_PC_Phase_Sephora_UPGRADE[[#This Row],[18]:[22]])</f>
        <v>0</v>
      </c>
      <c r="AH27" s="24"/>
      <c r="AI27" s="24"/>
      <c r="AJ27" s="24"/>
      <c r="AK27" s="24"/>
      <c r="AL27" s="24"/>
      <c r="AM27" s="25">
        <f>SUM(T_PC_Phase_Sephora_UPGRADE[[#This Row],[22.2]:[26]])</f>
        <v>0</v>
      </c>
      <c r="AN27" s="24"/>
      <c r="AO27" s="24"/>
      <c r="AP27" s="24"/>
      <c r="AQ27" s="24"/>
      <c r="AR27" s="24"/>
      <c r="AS27" s="25">
        <f>SUM(T_PC_Phase_Sephora_UPGRADE[[#This Row],[27]:[31]])</f>
        <v>0</v>
      </c>
      <c r="AT27" s="24"/>
      <c r="AU27" s="24"/>
      <c r="AV27" s="24"/>
      <c r="AW27" s="24"/>
      <c r="AX27" s="24"/>
      <c r="AY27" s="25">
        <f>SUM(T_PC_Phase_Sephora_UPGRADE[[#This Row],[31.2]:[35]])</f>
        <v>0</v>
      </c>
      <c r="AZ27" s="24"/>
      <c r="BA27" s="24"/>
      <c r="BB27" s="24"/>
      <c r="BC27" s="24"/>
      <c r="BD27" s="24">
        <v>5</v>
      </c>
      <c r="BE27" s="25">
        <f>SUM(T_PC_Phase_Sephora_UPGRADE[[#This Row],[35.2]:[39]])</f>
        <v>5</v>
      </c>
      <c r="BF27" s="24"/>
      <c r="BG27" s="24"/>
      <c r="BH27" s="24"/>
      <c r="BI27" s="24"/>
      <c r="BJ27" s="24"/>
      <c r="BK27" s="25">
        <f>SUM(T_PC_Phase_Sephora_UPGRADE[[#This Row],[40]:[44]])</f>
        <v>0</v>
      </c>
      <c r="BL27" s="24"/>
      <c r="BM27" s="24"/>
      <c r="BN27" s="24"/>
      <c r="BO27" s="24"/>
      <c r="BP27" s="24"/>
      <c r="BQ27" s="25">
        <f>SUM(T_PC_Phase_Sephora_UPGRADE[[#This Row],[44.2]:[48]])</f>
        <v>0</v>
      </c>
      <c r="BR27" s="24"/>
      <c r="BS27" s="24"/>
      <c r="BT27" s="24"/>
      <c r="BU27" s="24"/>
      <c r="BV27" s="24"/>
      <c r="BW27" s="25">
        <f>SUM(T_PC_Phase_Sephora_UPGRADE[[#This Row],[48.2]:[52]])</f>
        <v>0</v>
      </c>
      <c r="BX27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</v>
      </c>
    </row>
    <row r="28" spans="1:76" x14ac:dyDescent="0.3">
      <c r="A28" t="s">
        <v>139</v>
      </c>
      <c r="B28" t="s">
        <v>141</v>
      </c>
      <c r="D28" t="s">
        <v>119</v>
      </c>
      <c r="E28" s="24"/>
      <c r="F28" s="24"/>
      <c r="G28" s="24"/>
      <c r="H28" s="24"/>
      <c r="I28" s="24"/>
      <c r="J28" s="25">
        <f>SUM(T_PC_Phase_Sephora_UPGRADE[[#This Row],[1]:[5]])</f>
        <v>0</v>
      </c>
      <c r="K28" s="24"/>
      <c r="L28" s="24"/>
      <c r="M28" s="24"/>
      <c r="N28" s="24"/>
      <c r="O28" s="24"/>
      <c r="P28" s="25">
        <f>SUM(T_PC_Phase_Sephora_UPGRADE[[#This Row],[5.2]:[9]])</f>
        <v>0</v>
      </c>
      <c r="Q28" s="24"/>
      <c r="R28" s="24"/>
      <c r="S28" s="24"/>
      <c r="T28" s="24"/>
      <c r="U28" s="24"/>
      <c r="V28" s="25">
        <f>SUM(T_PC_Phase_Sephora_UPGRADE[[#This Row],[9.2]:[13]])</f>
        <v>0</v>
      </c>
      <c r="W28" s="24"/>
      <c r="X28" s="24"/>
      <c r="Y28" s="24"/>
      <c r="Z28" s="24"/>
      <c r="AA28" s="25">
        <f>SUM(T_PC_Phase_Sephora_UPGRADE[[#This Row],[14]:[17]])</f>
        <v>0</v>
      </c>
      <c r="AB28" s="24"/>
      <c r="AC28" s="24"/>
      <c r="AD28" s="24"/>
      <c r="AE28" s="24"/>
      <c r="AF28" s="24"/>
      <c r="AG28" s="25">
        <f>SUM(T_PC_Phase_Sephora_UPGRADE[[#This Row],[18]:[22]])</f>
        <v>0</v>
      </c>
      <c r="AH28" s="24"/>
      <c r="AI28" s="24"/>
      <c r="AJ28" s="24"/>
      <c r="AK28" s="24"/>
      <c r="AL28" s="24"/>
      <c r="AM28" s="25">
        <f>SUM(T_PC_Phase_Sephora_UPGRADE[[#This Row],[22.2]:[26]])</f>
        <v>0</v>
      </c>
      <c r="AN28" s="24"/>
      <c r="AO28" s="24"/>
      <c r="AP28" s="24"/>
      <c r="AQ28" s="24"/>
      <c r="AR28" s="24"/>
      <c r="AS28" s="25">
        <f>SUM(T_PC_Phase_Sephora_UPGRADE[[#This Row],[27]:[31]])</f>
        <v>0</v>
      </c>
      <c r="AT28" s="24"/>
      <c r="AU28" s="24"/>
      <c r="AV28" s="24"/>
      <c r="AW28" s="24"/>
      <c r="AX28" s="24"/>
      <c r="AY28" s="25">
        <f>SUM(T_PC_Phase_Sephora_UPGRADE[[#This Row],[31.2]:[35]])</f>
        <v>0</v>
      </c>
      <c r="AZ28" s="24"/>
      <c r="BA28" s="24"/>
      <c r="BB28" s="24"/>
      <c r="BC28" s="24"/>
      <c r="BD28" s="24">
        <v>5</v>
      </c>
      <c r="BE28" s="25">
        <f>SUM(T_PC_Phase_Sephora_UPGRADE[[#This Row],[35.2]:[39]])</f>
        <v>5</v>
      </c>
      <c r="BF28" s="24"/>
      <c r="BG28" s="24"/>
      <c r="BH28" s="24"/>
      <c r="BI28" s="24"/>
      <c r="BJ28" s="24"/>
      <c r="BK28" s="25">
        <f>SUM(T_PC_Phase_Sephora_UPGRADE[[#This Row],[40]:[44]])</f>
        <v>0</v>
      </c>
      <c r="BL28" s="24"/>
      <c r="BM28" s="24"/>
      <c r="BN28" s="24"/>
      <c r="BO28" s="24"/>
      <c r="BP28" s="24"/>
      <c r="BQ28" s="25">
        <f>SUM(T_PC_Phase_Sephora_UPGRADE[[#This Row],[44.2]:[48]])</f>
        <v>0</v>
      </c>
      <c r="BR28" s="24"/>
      <c r="BS28" s="24"/>
      <c r="BT28" s="24"/>
      <c r="BU28" s="24"/>
      <c r="BV28" s="24"/>
      <c r="BW28" s="25">
        <f>SUM(T_PC_Phase_Sephora_UPGRADE[[#This Row],[48.2]:[52]])</f>
        <v>0</v>
      </c>
      <c r="BX28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</v>
      </c>
    </row>
    <row r="29" spans="1:76" x14ac:dyDescent="0.3">
      <c r="A29" t="s">
        <v>142</v>
      </c>
      <c r="C29" s="27">
        <f>SUMIFS(T_PC_Phase_Sephora_UPGRADE[TOTAL CHARGE COLLAB],T_PC_Phase_Sephora_UPGRADE[Phase],T_PC_Phase_Sephora_UPGRADE[Phase])</f>
        <v>3</v>
      </c>
      <c r="E29" s="24"/>
      <c r="F29" s="24"/>
      <c r="G29" s="24"/>
      <c r="H29" s="24"/>
      <c r="I29" s="24"/>
      <c r="J29" s="25">
        <f>SUM(T_PC_Phase_Sephora_UPGRADE[[#This Row],[1]:[5]])</f>
        <v>0</v>
      </c>
      <c r="K29" s="24"/>
      <c r="L29" s="24"/>
      <c r="M29" s="24"/>
      <c r="N29" s="24"/>
      <c r="O29" s="24"/>
      <c r="P29" s="25">
        <f>SUM(T_PC_Phase_Sephora_UPGRADE[[#This Row],[5.2]:[9]])</f>
        <v>0</v>
      </c>
      <c r="Q29" s="24"/>
      <c r="R29" s="24"/>
      <c r="S29" s="24"/>
      <c r="T29" s="24"/>
      <c r="U29" s="24"/>
      <c r="V29" s="25">
        <f>SUM(T_PC_Phase_Sephora_UPGRADE[[#This Row],[9.2]:[13]])</f>
        <v>0</v>
      </c>
      <c r="W29" s="24"/>
      <c r="X29" s="24"/>
      <c r="Y29" s="24"/>
      <c r="Z29" s="24"/>
      <c r="AA29" s="25">
        <f>SUM(T_PC_Phase_Sephora_UPGRADE[[#This Row],[14]:[17]])</f>
        <v>0</v>
      </c>
      <c r="AB29" s="24"/>
      <c r="AC29" s="24"/>
      <c r="AD29" s="24"/>
      <c r="AE29" s="24"/>
      <c r="AF29" s="24"/>
      <c r="AG29" s="25">
        <f>SUM(T_PC_Phase_Sephora_UPGRADE[[#This Row],[18]:[22]])</f>
        <v>0</v>
      </c>
      <c r="AH29" s="24"/>
      <c r="AI29" s="24"/>
      <c r="AJ29" s="24"/>
      <c r="AK29" s="24"/>
      <c r="AL29" s="24"/>
      <c r="AM29" s="25">
        <f>SUM(T_PC_Phase_Sephora_UPGRADE[[#This Row],[22.2]:[26]])</f>
        <v>0</v>
      </c>
      <c r="AN29" s="24"/>
      <c r="AO29" s="24"/>
      <c r="AP29" s="24"/>
      <c r="AQ29" s="24"/>
      <c r="AR29" s="24"/>
      <c r="AS29" s="25">
        <f>SUM(T_PC_Phase_Sephora_UPGRADE[[#This Row],[27]:[31]])</f>
        <v>0</v>
      </c>
      <c r="AT29" s="24"/>
      <c r="AU29" s="24"/>
      <c r="AV29" s="24"/>
      <c r="AW29" s="24"/>
      <c r="AX29" s="24"/>
      <c r="AY29" s="25">
        <f>SUM(T_PC_Phase_Sephora_UPGRADE[[#This Row],[31.2]:[35]])</f>
        <v>0</v>
      </c>
      <c r="AZ29" s="24"/>
      <c r="BA29" s="24"/>
      <c r="BB29" s="24"/>
      <c r="BC29" s="24"/>
      <c r="BD29" s="24"/>
      <c r="BE29" s="25">
        <f>SUM(T_PC_Phase_Sephora_UPGRADE[[#This Row],[35.2]:[39]])</f>
        <v>0</v>
      </c>
      <c r="BF29" s="24"/>
      <c r="BG29" s="24"/>
      <c r="BH29" s="24"/>
      <c r="BI29" s="24"/>
      <c r="BJ29" s="24"/>
      <c r="BK29" s="25">
        <f>SUM(T_PC_Phase_Sephora_UPGRADE[[#This Row],[40]:[44]])</f>
        <v>0</v>
      </c>
      <c r="BL29" s="24"/>
      <c r="BM29" s="24"/>
      <c r="BN29" s="24"/>
      <c r="BO29" s="24"/>
      <c r="BP29" s="24"/>
      <c r="BQ29" s="25">
        <f>SUM(T_PC_Phase_Sephora_UPGRADE[[#This Row],[44.2]:[48]])</f>
        <v>0</v>
      </c>
      <c r="BR29" s="24"/>
      <c r="BS29" s="24"/>
      <c r="BT29" s="24"/>
      <c r="BU29" s="24"/>
      <c r="BV29" s="24"/>
      <c r="BW29" s="25">
        <f>SUM(T_PC_Phase_Sephora_UPGRADE[[#This Row],[48.2]:[52]])</f>
        <v>0</v>
      </c>
      <c r="BX29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30" spans="1:76" x14ac:dyDescent="0.3">
      <c r="A30" t="s">
        <v>142</v>
      </c>
      <c r="B30" t="s">
        <v>145</v>
      </c>
      <c r="D30" t="s">
        <v>125</v>
      </c>
      <c r="E30" s="24"/>
      <c r="F30" s="24"/>
      <c r="G30" s="24"/>
      <c r="H30" s="24"/>
      <c r="I30" s="24"/>
      <c r="J30" s="25">
        <f>SUM(T_PC_Phase_Sephora_UPGRADE[[#This Row],[1]:[5]])</f>
        <v>0</v>
      </c>
      <c r="K30" s="24"/>
      <c r="L30" s="24"/>
      <c r="M30" s="24"/>
      <c r="N30" s="24"/>
      <c r="O30" s="24"/>
      <c r="P30" s="25">
        <f>SUM(T_PC_Phase_Sephora_UPGRADE[[#This Row],[5.2]:[9]])</f>
        <v>0</v>
      </c>
      <c r="Q30" s="24">
        <v>1</v>
      </c>
      <c r="R30" s="24"/>
      <c r="S30" s="24"/>
      <c r="T30" s="24"/>
      <c r="U30" s="24"/>
      <c r="V30" s="25">
        <f>SUM(T_PC_Phase_Sephora_UPGRADE[[#This Row],[9.2]:[13]])</f>
        <v>1</v>
      </c>
      <c r="W30" s="24">
        <v>2</v>
      </c>
      <c r="X30" s="24"/>
      <c r="Y30" s="24"/>
      <c r="Z30" s="24"/>
      <c r="AA30" s="25">
        <f>SUM(T_PC_Phase_Sephora_UPGRADE[[#This Row],[14]:[17]])</f>
        <v>2</v>
      </c>
      <c r="AB30" s="24"/>
      <c r="AC30" s="24"/>
      <c r="AD30" s="24"/>
      <c r="AE30" s="24"/>
      <c r="AF30" s="24"/>
      <c r="AG30" s="25">
        <f>SUM(T_PC_Phase_Sephora_UPGRADE[[#This Row],[18]:[22]])</f>
        <v>0</v>
      </c>
      <c r="AH30" s="24"/>
      <c r="AI30" s="24"/>
      <c r="AJ30" s="24"/>
      <c r="AK30" s="24"/>
      <c r="AL30" s="24"/>
      <c r="AM30" s="25">
        <f>SUM(T_PC_Phase_Sephora_UPGRADE[[#This Row],[22.2]:[26]])</f>
        <v>0</v>
      </c>
      <c r="AN30" s="24"/>
      <c r="AO30" s="24"/>
      <c r="AP30" s="24"/>
      <c r="AQ30" s="24"/>
      <c r="AR30" s="24"/>
      <c r="AS30" s="25">
        <f>SUM(T_PC_Phase_Sephora_UPGRADE[[#This Row],[27]:[31]])</f>
        <v>0</v>
      </c>
      <c r="AT30" s="24"/>
      <c r="AU30" s="24"/>
      <c r="AV30" s="24"/>
      <c r="AW30" s="24"/>
      <c r="AX30" s="24"/>
      <c r="AY30" s="25">
        <f>SUM(T_PC_Phase_Sephora_UPGRADE[[#This Row],[31.2]:[35]])</f>
        <v>0</v>
      </c>
      <c r="AZ30" s="24"/>
      <c r="BA30" s="24"/>
      <c r="BB30" s="24"/>
      <c r="BC30" s="24"/>
      <c r="BD30" s="24"/>
      <c r="BE30" s="25">
        <f>SUM(T_PC_Phase_Sephora_UPGRADE[[#This Row],[35.2]:[39]])</f>
        <v>0</v>
      </c>
      <c r="BF30" s="24"/>
      <c r="BG30" s="24"/>
      <c r="BH30" s="24"/>
      <c r="BI30" s="24"/>
      <c r="BJ30" s="24"/>
      <c r="BK30" s="25">
        <f>SUM(T_PC_Phase_Sephora_UPGRADE[[#This Row],[40]:[44]])</f>
        <v>0</v>
      </c>
      <c r="BL30" s="24"/>
      <c r="BM30" s="24"/>
      <c r="BN30" s="24"/>
      <c r="BO30" s="24"/>
      <c r="BP30" s="24"/>
      <c r="BQ30" s="25">
        <f>SUM(T_PC_Phase_Sephora_UPGRADE[[#This Row],[44.2]:[48]])</f>
        <v>0</v>
      </c>
      <c r="BR30" s="24"/>
      <c r="BS30" s="24"/>
      <c r="BT30" s="24"/>
      <c r="BU30" s="24"/>
      <c r="BV30" s="24"/>
      <c r="BW30" s="25">
        <f>SUM(T_PC_Phase_Sephora_UPGRADE[[#This Row],[48.2]:[52]])</f>
        <v>0</v>
      </c>
      <c r="BX30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3</v>
      </c>
    </row>
    <row r="31" spans="1:76" x14ac:dyDescent="0.3">
      <c r="A31" t="s">
        <v>143</v>
      </c>
      <c r="B31" t="s">
        <v>143</v>
      </c>
      <c r="C31" s="27">
        <f>SUMIFS(T_PC_Phase_Sephora_UPGRADE[TOTAL CHARGE COLLAB],T_PC_Phase_Sephora_UPGRADE[Phase],T_PC_Phase_Sephora_UPGRADE[Phase])</f>
        <v>10</v>
      </c>
      <c r="D31" t="s">
        <v>122</v>
      </c>
      <c r="E31" s="24"/>
      <c r="F31" s="24"/>
      <c r="G31" s="24"/>
      <c r="H31" s="24"/>
      <c r="I31" s="24"/>
      <c r="J31" s="25">
        <f>SUM(T_PC_Phase_Sephora_UPGRADE[[#This Row],[1]:[5]])</f>
        <v>0</v>
      </c>
      <c r="K31" s="24"/>
      <c r="L31" s="24"/>
      <c r="M31" s="24"/>
      <c r="N31" s="24"/>
      <c r="O31" s="24">
        <v>2</v>
      </c>
      <c r="P31" s="25">
        <f>SUM(T_PC_Phase_Sephora_UPGRADE[[#This Row],[5.2]:[9]])</f>
        <v>2</v>
      </c>
      <c r="Q31" s="24">
        <v>2</v>
      </c>
      <c r="R31" s="24"/>
      <c r="S31" s="24"/>
      <c r="T31" s="24"/>
      <c r="U31" s="24"/>
      <c r="V31" s="25">
        <f>SUM(T_PC_Phase_Sephora_UPGRADE[[#This Row],[9.2]:[13]])</f>
        <v>2</v>
      </c>
      <c r="W31" s="24"/>
      <c r="X31" s="24"/>
      <c r="Y31" s="24"/>
      <c r="Z31" s="24"/>
      <c r="AA31" s="25">
        <f>SUM(T_PC_Phase_Sephora_UPGRADE[[#This Row],[14]:[17]])</f>
        <v>0</v>
      </c>
      <c r="AB31" s="24"/>
      <c r="AC31" s="24">
        <v>1</v>
      </c>
      <c r="AD31" s="24"/>
      <c r="AE31" s="24"/>
      <c r="AF31" s="24"/>
      <c r="AG31" s="25">
        <f>SUM(T_PC_Phase_Sephora_UPGRADE[[#This Row],[18]:[22]])</f>
        <v>1</v>
      </c>
      <c r="AH31" s="24"/>
      <c r="AI31" s="24">
        <v>1</v>
      </c>
      <c r="AJ31" s="24">
        <v>2</v>
      </c>
      <c r="AK31" s="24">
        <v>2</v>
      </c>
      <c r="AL31" s="24"/>
      <c r="AM31" s="25">
        <f>SUM(T_PC_Phase_Sephora_UPGRADE[[#This Row],[22.2]:[26]])</f>
        <v>5</v>
      </c>
      <c r="AN31" s="24"/>
      <c r="AO31" s="24"/>
      <c r="AP31" s="24"/>
      <c r="AQ31" s="24"/>
      <c r="AR31" s="24"/>
      <c r="AS31" s="25">
        <f>SUM(T_PC_Phase_Sephora_UPGRADE[[#This Row],[27]:[31]])</f>
        <v>0</v>
      </c>
      <c r="AT31" s="24"/>
      <c r="AU31" s="24"/>
      <c r="AV31" s="24"/>
      <c r="AW31" s="24"/>
      <c r="AX31" s="24"/>
      <c r="AY31" s="25">
        <f>SUM(T_PC_Phase_Sephora_UPGRADE[[#This Row],[31.2]:[35]])</f>
        <v>0</v>
      </c>
      <c r="AZ31" s="24"/>
      <c r="BA31" s="24"/>
      <c r="BB31" s="24"/>
      <c r="BC31" s="24"/>
      <c r="BD31" s="24"/>
      <c r="BE31" s="25">
        <f>SUM(T_PC_Phase_Sephora_UPGRADE[[#This Row],[35.2]:[39]])</f>
        <v>0</v>
      </c>
      <c r="BF31" s="24"/>
      <c r="BG31" s="24"/>
      <c r="BH31" s="24"/>
      <c r="BI31" s="24"/>
      <c r="BJ31" s="24"/>
      <c r="BK31" s="25">
        <f>SUM(T_PC_Phase_Sephora_UPGRADE[[#This Row],[40]:[44]])</f>
        <v>0</v>
      </c>
      <c r="BL31" s="24"/>
      <c r="BM31" s="24"/>
      <c r="BN31" s="24"/>
      <c r="BO31" s="24"/>
      <c r="BP31" s="24"/>
      <c r="BQ31" s="25">
        <f>SUM(T_PC_Phase_Sephora_UPGRADE[[#This Row],[44.2]:[48]])</f>
        <v>0</v>
      </c>
      <c r="BR31" s="24"/>
      <c r="BS31" s="24"/>
      <c r="BT31" s="24"/>
      <c r="BU31" s="24"/>
      <c r="BV31" s="24"/>
      <c r="BW31" s="25">
        <f>SUM(T_PC_Phase_Sephora_UPGRADE[[#This Row],[48.2]:[52]])</f>
        <v>0</v>
      </c>
      <c r="BX31" s="24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10</v>
      </c>
    </row>
    <row r="32" spans="1:76" x14ac:dyDescent="0.3">
      <c r="A32" t="s">
        <v>144</v>
      </c>
      <c r="J32" s="31"/>
      <c r="P32" s="31"/>
      <c r="V32" s="31"/>
      <c r="W32" s="30"/>
      <c r="X32" s="30"/>
      <c r="Y32" s="30"/>
      <c r="Z32" s="30"/>
      <c r="AA32" s="31"/>
      <c r="AB32" s="30"/>
      <c r="AC32" s="30"/>
      <c r="AD32" s="30"/>
      <c r="AE32" s="30"/>
      <c r="AF32" s="30"/>
      <c r="AG32" s="31"/>
      <c r="AH32" s="30"/>
      <c r="AI32" s="30"/>
      <c r="AJ32" s="30"/>
      <c r="AK32" s="30"/>
      <c r="AL32" s="30"/>
      <c r="AM32" s="31"/>
      <c r="AN32" s="30"/>
      <c r="AO32" s="30"/>
      <c r="AP32" s="30"/>
      <c r="AQ32" s="30"/>
      <c r="AR32" s="30"/>
      <c r="AS32" s="31"/>
      <c r="AT32" s="30"/>
      <c r="AU32" s="30"/>
      <c r="AV32" s="30"/>
      <c r="AW32" s="30"/>
      <c r="AX32" s="30"/>
      <c r="AY32" s="31"/>
      <c r="AZ32" s="30"/>
      <c r="BA32" s="30"/>
      <c r="BB32" s="30"/>
      <c r="BC32" s="30"/>
      <c r="BD32" s="30"/>
      <c r="BE32" s="31"/>
      <c r="BF32" s="30"/>
      <c r="BG32" s="30"/>
      <c r="BH32" s="30"/>
      <c r="BI32" s="30"/>
      <c r="BJ32" s="30"/>
      <c r="BK32" s="31"/>
      <c r="BL32" s="30"/>
      <c r="BM32" s="30"/>
      <c r="BN32" s="30"/>
      <c r="BO32" s="30"/>
      <c r="BP32" s="30"/>
      <c r="BQ32" s="31"/>
      <c r="BR32" s="30"/>
      <c r="BS32" s="30"/>
      <c r="BT32" s="30"/>
      <c r="BU32" s="30"/>
      <c r="BV32" s="30"/>
      <c r="BW32" s="31"/>
      <c r="BX32" s="24">
        <f>SUBTOTAL(109,T_PC_Phase_Sephora_UPGRADE[TOTAL CHARGE COLLAB])</f>
        <v>277</v>
      </c>
    </row>
  </sheetData>
  <mergeCells count="1">
    <mergeCell ref="A1:C3"/>
  </mergeCells>
  <conditionalFormatting sqref="E11:I31">
    <cfRule type="cellIs" dxfId="159" priority="44" operator="greaterThan">
      <formula>E$3</formula>
    </cfRule>
  </conditionalFormatting>
  <conditionalFormatting sqref="I11:I31">
    <cfRule type="cellIs" dxfId="158" priority="43" operator="greaterThan">
      <formula>I$3</formula>
    </cfRule>
  </conditionalFormatting>
  <conditionalFormatting sqref="J11">
    <cfRule type="expression" dxfId="157" priority="40">
      <formula>OR(E11&gt;E$3,F11&gt;F$3,G11&gt;G$3,H11&gt;H$3,I11&gt;I$3)</formula>
    </cfRule>
  </conditionalFormatting>
  <conditionalFormatting sqref="J12:J31">
    <cfRule type="expression" dxfId="156" priority="39">
      <formula>OR(E12&gt;E$3,F12&gt;F$3,G12&gt;G$3,H12&gt;H$3,I12&gt;I$3)</formula>
    </cfRule>
  </conditionalFormatting>
  <conditionalFormatting sqref="P11">
    <cfRule type="expression" dxfId="155" priority="38">
      <formula>OR(K11&gt;K$3,L11&gt;L$3,M11&gt;M$3,N11&gt;N$3,O11&gt;O$3)</formula>
    </cfRule>
  </conditionalFormatting>
  <conditionalFormatting sqref="P12:P31">
    <cfRule type="expression" dxfId="154" priority="37">
      <formula>OR(K12&gt;K$3,L12&gt;L$3,M12&gt;M$3,N12&gt;N$3,O12&gt;O$3)</formula>
    </cfRule>
  </conditionalFormatting>
  <conditionalFormatting sqref="V11">
    <cfRule type="expression" dxfId="153" priority="36">
      <formula>OR(Q11&gt;Q$3,R11&gt;R$3,S11&gt;S$3,T11&gt;T$3,U11&gt;U$3)</formula>
    </cfRule>
  </conditionalFormatting>
  <conditionalFormatting sqref="V12:V31">
    <cfRule type="expression" dxfId="152" priority="35">
      <formula>OR(Q12&gt;Q$3,R12&gt;R$3,S12&gt;S$3,T12&gt;T$3,U12&gt;U$3)</formula>
    </cfRule>
  </conditionalFormatting>
  <conditionalFormatting sqref="AA11:AA31">
    <cfRule type="expression" dxfId="151" priority="34">
      <formula>OR(V11&gt;V$3,W11&gt;W$3,X11&gt;X$3,Y11&gt;Y$3,Z11&gt;Z$3)</formula>
    </cfRule>
  </conditionalFormatting>
  <conditionalFormatting sqref="AG11:AG31">
    <cfRule type="expression" dxfId="150" priority="33">
      <formula>OR(AB11&gt;AB$3,AC11&gt;AC$3,AD11&gt;AD$3,AE11&gt;AE$3,AF11&gt;AF$3)</formula>
    </cfRule>
  </conditionalFormatting>
  <conditionalFormatting sqref="AM11:AM31">
    <cfRule type="expression" dxfId="149" priority="32">
      <formula>OR(AH11&gt;AH$3,AI11&gt;AI$3,AJ11&gt;AJ$3,AK11&gt;AK$3,AL11&gt;AL$3)</formula>
    </cfRule>
  </conditionalFormatting>
  <conditionalFormatting sqref="AS11:AS31">
    <cfRule type="expression" dxfId="148" priority="31">
      <formula>OR(AN11&gt;AN$3,AO11&gt;AO$3,AP11&gt;AP$3,AQ11&gt;AQ$3,AR11&gt;AR$3)</formula>
    </cfRule>
  </conditionalFormatting>
  <conditionalFormatting sqref="AY11:AY31">
    <cfRule type="expression" dxfId="147" priority="30">
      <formula>OR(AT11&gt;AT$3,AU11&gt;AU$3,AV11&gt;AV$3,AW11&gt;AW$3,AX11&gt;AX$3)</formula>
    </cfRule>
  </conditionalFormatting>
  <conditionalFormatting sqref="BE11:BE31">
    <cfRule type="expression" dxfId="146" priority="29">
      <formula>OR(AZ11&gt;AZ$3,BA11&gt;BA$3,BB11&gt;BB$3,BC11&gt;BC$3,BD11&gt;BD$3)</formula>
    </cfRule>
  </conditionalFormatting>
  <conditionalFormatting sqref="BK11:BK31">
    <cfRule type="expression" dxfId="145" priority="28">
      <formula>OR(BF11&gt;BF$3,BG11&gt;BG$3,BH11&gt;BH$3,BI11&gt;BI$3,BJ11&gt;BJ$3)</formula>
    </cfRule>
  </conditionalFormatting>
  <conditionalFormatting sqref="BQ11:BQ31">
    <cfRule type="expression" dxfId="144" priority="27">
      <formula>OR(BL11&gt;BL$3,BM11&gt;BM$3,BN11&gt;BN$3,BO11&gt;BO$3,BP11&gt;BP$3)</formula>
    </cfRule>
  </conditionalFormatting>
  <conditionalFormatting sqref="BW11:BW31">
    <cfRule type="expression" dxfId="143" priority="26">
      <formula>OR(BR11&gt;BR$3,BS11&gt;BS$3,BT11&gt;BT$3,BU11&gt;BU$3,BV11&gt;BV$3)</formula>
    </cfRule>
  </conditionalFormatting>
  <conditionalFormatting sqref="E26:H26">
    <cfRule type="cellIs" dxfId="142" priority="12" operator="greaterThan">
      <formula>E$3</formula>
    </cfRule>
  </conditionalFormatting>
  <conditionalFormatting sqref="K11:O31">
    <cfRule type="cellIs" dxfId="141" priority="11" operator="greaterThan">
      <formula>K$3</formula>
    </cfRule>
  </conditionalFormatting>
  <conditionalFormatting sqref="Q11:U31">
    <cfRule type="cellIs" dxfId="140" priority="10" operator="greaterThan">
      <formula>Q$3</formula>
    </cfRule>
  </conditionalFormatting>
  <conditionalFormatting sqref="W11:Z31">
    <cfRule type="cellIs" dxfId="139" priority="9" operator="greaterThan">
      <formula>W$3</formula>
    </cfRule>
  </conditionalFormatting>
  <conditionalFormatting sqref="AB11:AF31">
    <cfRule type="cellIs" dxfId="138" priority="8" operator="greaterThan">
      <formula>AB$3</formula>
    </cfRule>
  </conditionalFormatting>
  <conditionalFormatting sqref="AH11:AL31">
    <cfRule type="cellIs" dxfId="137" priority="7" operator="greaterThan">
      <formula>AH$3</formula>
    </cfRule>
  </conditionalFormatting>
  <conditionalFormatting sqref="AN11:AR31">
    <cfRule type="cellIs" dxfId="136" priority="6" operator="greaterThan">
      <formula>AN$3</formula>
    </cfRule>
  </conditionalFormatting>
  <conditionalFormatting sqref="AT11:AX31">
    <cfRule type="cellIs" dxfId="135" priority="5" operator="greaterThan">
      <formula>AT$3</formula>
    </cfRule>
  </conditionalFormatting>
  <conditionalFormatting sqref="AZ11:BD31">
    <cfRule type="cellIs" dxfId="134" priority="4" operator="greaterThan">
      <formula>AZ$3</formula>
    </cfRule>
  </conditionalFormatting>
  <conditionalFormatting sqref="BF11:BJ31">
    <cfRule type="cellIs" dxfId="133" priority="3" operator="greaterThan">
      <formula>BF$3</formula>
    </cfRule>
  </conditionalFormatting>
  <conditionalFormatting sqref="BL11:BP31">
    <cfRule type="cellIs" dxfId="132" priority="2" operator="greaterThan">
      <formula>BL$3</formula>
    </cfRule>
  </conditionalFormatting>
  <conditionalFormatting sqref="BR11:BV31">
    <cfRule type="cellIs" dxfId="131" priority="1" operator="greaterThan">
      <formula>BR$3</formula>
    </cfRule>
  </conditionalFormatting>
  <dataValidations count="2">
    <dataValidation type="decimal" allowBlank="1" showInputMessage="1" showErrorMessage="1" error="Les données renseignées doivent être comprisent entre '0.00' et '25.00' (jours)" sqref="J11:U11">
      <formula1>0</formula1>
      <formula2>25</formula2>
    </dataValidation>
    <dataValidation type="list" allowBlank="1" showInputMessage="1" showErrorMessage="1" sqref="D21:D31 D18:D19 D11:D16">
      <formula1>Id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M9" sqref="M9"/>
    </sheetView>
  </sheetViews>
  <sheetFormatPr baseColWidth="10" defaultRowHeight="14.4" x14ac:dyDescent="0.3"/>
  <cols>
    <col min="1" max="1" width="22.5546875" customWidth="1"/>
    <col min="2" max="2" width="30.5546875" bestFit="1" customWidth="1"/>
    <col min="4" max="4" width="19.5546875" bestFit="1" customWidth="1"/>
    <col min="5" max="5" width="30.5546875" bestFit="1" customWidth="1"/>
  </cols>
  <sheetData>
    <row r="1" spans="1:5" x14ac:dyDescent="0.3">
      <c r="A1" s="32" t="s">
        <v>146</v>
      </c>
      <c r="B1" t="s">
        <v>149</v>
      </c>
      <c r="D1" s="32" t="s">
        <v>146</v>
      </c>
      <c r="E1" t="s">
        <v>149</v>
      </c>
    </row>
    <row r="2" spans="1:5" x14ac:dyDescent="0.3">
      <c r="A2" s="33" t="s">
        <v>139</v>
      </c>
      <c r="B2" s="34">
        <v>10</v>
      </c>
      <c r="D2" s="33" t="s">
        <v>139</v>
      </c>
      <c r="E2" s="34">
        <v>10</v>
      </c>
    </row>
    <row r="3" spans="1:5" x14ac:dyDescent="0.3">
      <c r="A3" s="35" t="s">
        <v>141</v>
      </c>
      <c r="B3" s="34">
        <v>10</v>
      </c>
      <c r="D3" s="33" t="s">
        <v>133</v>
      </c>
      <c r="E3" s="34">
        <v>4</v>
      </c>
    </row>
    <row r="4" spans="1:5" x14ac:dyDescent="0.3">
      <c r="A4" s="36" t="s">
        <v>119</v>
      </c>
      <c r="B4" s="34">
        <v>5</v>
      </c>
      <c r="D4" s="33" t="s">
        <v>134</v>
      </c>
      <c r="E4" s="34">
        <v>152</v>
      </c>
    </row>
    <row r="5" spans="1:5" x14ac:dyDescent="0.3">
      <c r="A5" s="36" t="s">
        <v>117</v>
      </c>
      <c r="B5" s="34">
        <v>5</v>
      </c>
      <c r="D5" s="33" t="s">
        <v>136</v>
      </c>
      <c r="E5" s="34">
        <v>27</v>
      </c>
    </row>
    <row r="6" spans="1:5" x14ac:dyDescent="0.3">
      <c r="A6" s="35" t="s">
        <v>140</v>
      </c>
      <c r="B6" s="34">
        <v>0</v>
      </c>
      <c r="D6" s="33" t="s">
        <v>138</v>
      </c>
      <c r="E6" s="34">
        <v>0</v>
      </c>
    </row>
    <row r="7" spans="1:5" x14ac:dyDescent="0.3">
      <c r="A7" s="36" t="s">
        <v>148</v>
      </c>
      <c r="B7" s="34">
        <v>0</v>
      </c>
      <c r="D7" s="33" t="s">
        <v>135</v>
      </c>
      <c r="E7" s="34">
        <v>0</v>
      </c>
    </row>
    <row r="8" spans="1:5" x14ac:dyDescent="0.3">
      <c r="A8" s="33" t="s">
        <v>133</v>
      </c>
      <c r="B8" s="34">
        <v>4</v>
      </c>
      <c r="D8" s="33" t="s">
        <v>143</v>
      </c>
      <c r="E8" s="34">
        <v>10</v>
      </c>
    </row>
    <row r="9" spans="1:5" x14ac:dyDescent="0.3">
      <c r="A9" s="35" t="s">
        <v>133</v>
      </c>
      <c r="B9" s="34">
        <v>4</v>
      </c>
      <c r="D9" s="33" t="s">
        <v>142</v>
      </c>
      <c r="E9" s="34">
        <v>3</v>
      </c>
    </row>
    <row r="10" spans="1:5" x14ac:dyDescent="0.3">
      <c r="A10" s="36" t="s">
        <v>124</v>
      </c>
      <c r="B10" s="34">
        <v>4</v>
      </c>
      <c r="D10" s="33" t="s">
        <v>137</v>
      </c>
      <c r="E10" s="34">
        <v>71</v>
      </c>
    </row>
    <row r="11" spans="1:5" x14ac:dyDescent="0.3">
      <c r="A11" s="33" t="s">
        <v>134</v>
      </c>
      <c r="B11" s="34">
        <v>152</v>
      </c>
      <c r="D11" s="33" t="s">
        <v>147</v>
      </c>
      <c r="E11" s="34">
        <v>277</v>
      </c>
    </row>
    <row r="12" spans="1:5" x14ac:dyDescent="0.3">
      <c r="A12" s="35" t="s">
        <v>134</v>
      </c>
      <c r="B12" s="34">
        <v>152</v>
      </c>
    </row>
    <row r="13" spans="1:5" x14ac:dyDescent="0.3">
      <c r="A13" s="36" t="s">
        <v>119</v>
      </c>
      <c r="B13" s="34">
        <v>91</v>
      </c>
    </row>
    <row r="14" spans="1:5" x14ac:dyDescent="0.3">
      <c r="A14" s="36" t="s">
        <v>117</v>
      </c>
      <c r="B14" s="34">
        <v>61</v>
      </c>
    </row>
    <row r="15" spans="1:5" x14ac:dyDescent="0.3">
      <c r="A15" s="33" t="s">
        <v>136</v>
      </c>
      <c r="B15" s="34">
        <v>27</v>
      </c>
    </row>
    <row r="16" spans="1:5" x14ac:dyDescent="0.3">
      <c r="A16" s="35" t="s">
        <v>136</v>
      </c>
      <c r="B16" s="34">
        <v>27</v>
      </c>
    </row>
    <row r="17" spans="1:2" x14ac:dyDescent="0.3">
      <c r="A17" s="36" t="s">
        <v>121</v>
      </c>
      <c r="B17" s="34">
        <v>21</v>
      </c>
    </row>
    <row r="18" spans="1:2" x14ac:dyDescent="0.3">
      <c r="A18" s="36" t="s">
        <v>118</v>
      </c>
      <c r="B18" s="34">
        <v>6</v>
      </c>
    </row>
    <row r="19" spans="1:2" x14ac:dyDescent="0.3">
      <c r="A19" s="33" t="s">
        <v>143</v>
      </c>
      <c r="B19" s="34">
        <v>10</v>
      </c>
    </row>
    <row r="20" spans="1:2" x14ac:dyDescent="0.3">
      <c r="A20" s="35" t="s">
        <v>143</v>
      </c>
      <c r="B20" s="34">
        <v>10</v>
      </c>
    </row>
    <row r="21" spans="1:2" x14ac:dyDescent="0.3">
      <c r="A21" s="36" t="s">
        <v>122</v>
      </c>
      <c r="B21" s="34">
        <v>10</v>
      </c>
    </row>
    <row r="22" spans="1:2" x14ac:dyDescent="0.3">
      <c r="A22" s="33" t="s">
        <v>142</v>
      </c>
      <c r="B22" s="34">
        <v>3</v>
      </c>
    </row>
    <row r="23" spans="1:2" x14ac:dyDescent="0.3">
      <c r="A23" s="35" t="s">
        <v>145</v>
      </c>
      <c r="B23" s="34">
        <v>3</v>
      </c>
    </row>
    <row r="24" spans="1:2" x14ac:dyDescent="0.3">
      <c r="A24" s="36" t="s">
        <v>125</v>
      </c>
      <c r="B24" s="34">
        <v>3</v>
      </c>
    </row>
    <row r="25" spans="1:2" x14ac:dyDescent="0.3">
      <c r="A25" s="33" t="s">
        <v>137</v>
      </c>
      <c r="B25" s="34">
        <v>71</v>
      </c>
    </row>
    <row r="26" spans="1:2" x14ac:dyDescent="0.3">
      <c r="A26" s="35" t="s">
        <v>137</v>
      </c>
      <c r="B26" s="34">
        <v>71</v>
      </c>
    </row>
    <row r="27" spans="1:2" x14ac:dyDescent="0.3">
      <c r="A27" s="36" t="s">
        <v>120</v>
      </c>
      <c r="B27" s="34">
        <v>53</v>
      </c>
    </row>
    <row r="28" spans="1:2" x14ac:dyDescent="0.3">
      <c r="A28" s="36" t="s">
        <v>119</v>
      </c>
      <c r="B28" s="34">
        <v>10</v>
      </c>
    </row>
    <row r="29" spans="1:2" x14ac:dyDescent="0.3">
      <c r="A29" s="36" t="s">
        <v>117</v>
      </c>
      <c r="B29" s="34">
        <v>8</v>
      </c>
    </row>
    <row r="30" spans="1:2" x14ac:dyDescent="0.3">
      <c r="A30" s="33" t="s">
        <v>147</v>
      </c>
      <c r="B30" s="34">
        <v>277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PC_Sephora_UPGRADE</vt:lpstr>
      <vt:lpstr>PC_Phase_Sephora_UPGRADE</vt:lpstr>
      <vt:lpstr>Analyse_Croisée_Dynamique</vt:lpstr>
      <vt:lpstr>PC_Phase_Sephora_UPGRADE!Zone_d_impression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cp:lastPrinted>2017-06-22T08:59:41Z</cp:lastPrinted>
  <dcterms:created xsi:type="dcterms:W3CDTF">2017-06-22T08:59:37Z</dcterms:created>
  <dcterms:modified xsi:type="dcterms:W3CDTF">2017-07-20T15:04:26Z</dcterms:modified>
</cp:coreProperties>
</file>